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75" windowWidth="15120" windowHeight="9315"/>
  </bookViews>
  <sheets>
    <sheet name="Советская, 2 б" sheetId="1" r:id="rId1"/>
    <sheet name="Лист1" sheetId="2" r:id="rId2"/>
  </sheets>
  <definedNames>
    <definedName name="_xlnm.Print_Area" localSheetId="0">'Советская, 2 б'!$A$1:$I$99</definedName>
  </definedNames>
  <calcPr calcId="152511"/>
</workbook>
</file>

<file path=xl/calcChain.xml><?xml version="1.0" encoding="utf-8"?>
<calcChain xmlns="http://schemas.openxmlformats.org/spreadsheetml/2006/main">
  <c r="I89" i="1" l="1"/>
  <c r="H91" i="1"/>
  <c r="I91" i="1" s="1"/>
  <c r="G76" i="1"/>
  <c r="G81" i="1"/>
  <c r="G47" i="1"/>
  <c r="E86" i="1"/>
  <c r="F86" i="1" s="1"/>
  <c r="E67" i="1"/>
  <c r="E66" i="1"/>
  <c r="F66" i="1" s="1"/>
  <c r="E62" i="1"/>
  <c r="E61" i="1"/>
  <c r="F61" i="1" s="1"/>
  <c r="E43" i="1"/>
  <c r="F43" i="1" s="1"/>
  <c r="E34" i="1"/>
  <c r="F34" i="1" s="1"/>
  <c r="E33" i="1"/>
  <c r="E32" i="1"/>
  <c r="F32" i="1" s="1"/>
  <c r="E31" i="1"/>
  <c r="F33" i="1" s="1"/>
  <c r="E36" i="1"/>
  <c r="E35" i="1"/>
  <c r="F81" i="1"/>
  <c r="E71" i="1"/>
  <c r="F71" i="1" s="1"/>
  <c r="H67" i="1"/>
  <c r="I67" i="1" s="1"/>
  <c r="E65" i="1"/>
  <c r="F65" i="1" s="1"/>
  <c r="E64" i="1"/>
  <c r="F64" i="1" s="1"/>
  <c r="F62" i="1"/>
  <c r="E60" i="1"/>
  <c r="F60" i="1" s="1"/>
  <c r="F63" i="1"/>
  <c r="F68" i="1"/>
  <c r="E59" i="1"/>
  <c r="F59" i="1" s="1"/>
  <c r="E58" i="1"/>
  <c r="F58" i="1" s="1"/>
  <c r="H55" i="1"/>
  <c r="I55" i="1" s="1"/>
  <c r="F53" i="1"/>
  <c r="F52" i="1"/>
  <c r="F51" i="1"/>
  <c r="F50" i="1"/>
  <c r="E45" i="1"/>
  <c r="F45" i="1" s="1"/>
  <c r="E44" i="1"/>
  <c r="F44" i="1" s="1"/>
  <c r="F36" i="1"/>
  <c r="H36" i="1" s="1"/>
  <c r="I36" i="1" s="1"/>
  <c r="F35" i="1"/>
  <c r="H35" i="1" s="1"/>
  <c r="I35" i="1" s="1"/>
  <c r="F38" i="1"/>
  <c r="E37" i="1"/>
  <c r="F37" i="1" s="1"/>
  <c r="F31" i="1"/>
  <c r="E73" i="1" l="1"/>
  <c r="F73" i="1" s="1"/>
  <c r="E85" i="1"/>
  <c r="F85" i="1" s="1"/>
  <c r="E84" i="1"/>
  <c r="F84" i="1" s="1"/>
  <c r="F83" i="1"/>
  <c r="F72" i="1"/>
  <c r="F75" i="1"/>
  <c r="H75" i="1" s="1"/>
  <c r="I75" i="1" s="1"/>
  <c r="F76" i="1"/>
  <c r="H48" i="1"/>
  <c r="I48" i="1" s="1"/>
  <c r="H53" i="1" l="1"/>
  <c r="I53" i="1" s="1"/>
  <c r="H87" i="1" l="1"/>
  <c r="H72" i="1"/>
  <c r="I72" i="1" s="1"/>
  <c r="H66" i="1"/>
  <c r="I66" i="1" s="1"/>
  <c r="H65" i="1"/>
  <c r="I65" i="1" s="1"/>
  <c r="H63" i="1"/>
  <c r="I63" i="1" s="1"/>
  <c r="H61" i="1"/>
  <c r="I61" i="1" s="1"/>
  <c r="H60" i="1"/>
  <c r="I60" i="1" s="1"/>
  <c r="H49" i="1"/>
  <c r="I49" i="1" s="1"/>
  <c r="H41" i="1"/>
  <c r="I41" i="1" s="1"/>
  <c r="H42" i="1"/>
  <c r="I42" i="1" s="1"/>
  <c r="H46" i="1"/>
  <c r="I46" i="1" s="1"/>
  <c r="H47" i="1"/>
  <c r="I47" i="1" s="1"/>
  <c r="H56" i="1"/>
  <c r="I56" i="1" s="1"/>
  <c r="H57" i="1"/>
  <c r="I57" i="1" s="1"/>
  <c r="H69" i="1"/>
  <c r="I69" i="1" s="1"/>
  <c r="H70" i="1"/>
  <c r="I70" i="1" s="1"/>
  <c r="H74" i="1"/>
  <c r="I74" i="1" s="1"/>
  <c r="H76" i="1"/>
  <c r="I76" i="1" s="1"/>
  <c r="H80" i="1"/>
  <c r="I80" i="1" s="1"/>
  <c r="H82" i="1"/>
  <c r="I82" i="1" s="1"/>
  <c r="H88" i="1"/>
  <c r="I88" i="1" s="1"/>
  <c r="H77" i="1"/>
  <c r="I77" i="1" s="1"/>
  <c r="H40" i="1"/>
  <c r="I40" i="1" s="1"/>
  <c r="H39" i="1"/>
  <c r="I39" i="1" s="1"/>
  <c r="H38" i="1"/>
  <c r="I38" i="1" s="1"/>
  <c r="H37" i="1"/>
  <c r="I37" i="1" s="1"/>
  <c r="F79" i="1"/>
  <c r="H79" i="1" s="1"/>
  <c r="I79" i="1" s="1"/>
  <c r="F78" i="1"/>
  <c r="H78" i="1" s="1"/>
  <c r="I78" i="1" s="1"/>
  <c r="H58" i="1"/>
  <c r="I58" i="1" s="1"/>
  <c r="H68" i="1"/>
  <c r="I68" i="1" s="1"/>
  <c r="I87" i="1" l="1"/>
  <c r="H54" i="1"/>
  <c r="I54" i="1" s="1"/>
  <c r="H32" i="1"/>
  <c r="I32" i="1" s="1"/>
  <c r="H33" i="1"/>
  <c r="I33" i="1" s="1"/>
  <c r="H62" i="1"/>
  <c r="I62" i="1" s="1"/>
  <c r="H31" i="1"/>
  <c r="I31" i="1" s="1"/>
  <c r="H34" i="1"/>
  <c r="I34" i="1" s="1"/>
  <c r="H43" i="1"/>
  <c r="I43" i="1" s="1"/>
  <c r="H73" i="1"/>
  <c r="I73" i="1" s="1"/>
  <c r="H83" i="1"/>
  <c r="I83" i="1" s="1"/>
  <c r="H71" i="1" l="1"/>
  <c r="I71" i="1" s="1"/>
  <c r="H86" i="1"/>
  <c r="H85" i="1"/>
  <c r="I85" i="1" s="1"/>
  <c r="H84" i="1"/>
  <c r="I84" i="1" s="1"/>
  <c r="H64" i="1"/>
  <c r="I64" i="1" s="1"/>
  <c r="H59" i="1"/>
  <c r="I59" i="1" s="1"/>
  <c r="I86" i="1" l="1"/>
  <c r="H51" i="1"/>
  <c r="I51" i="1" s="1"/>
  <c r="H45" i="1"/>
  <c r="I45" i="1" s="1"/>
  <c r="H44" i="1" l="1"/>
  <c r="I44" i="1" s="1"/>
  <c r="H81" i="1" l="1"/>
  <c r="H52" i="1"/>
  <c r="I52" i="1" s="1"/>
  <c r="H50" i="1"/>
  <c r="I50" i="1" s="1"/>
  <c r="I81" i="1" l="1"/>
  <c r="H90" i="1"/>
  <c r="H92" i="1" l="1"/>
  <c r="I90" i="1"/>
  <c r="I92" i="1" l="1"/>
  <c r="H93" i="1"/>
  <c r="I94" i="1" l="1"/>
  <c r="I93" i="1"/>
</calcChain>
</file>

<file path=xl/sharedStrings.xml><?xml version="1.0" encoding="utf-8"?>
<sst xmlns="http://schemas.openxmlformats.org/spreadsheetml/2006/main" count="226" uniqueCount="157">
  <si>
    <t>ПЕРЕЧЕНЬ</t>
  </si>
  <si>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</si>
  <si>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</si>
  <si>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</si>
  <si>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</si>
  <si>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</si>
  <si>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</si>
  <si>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</si>
  <si>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</si>
  <si>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</si>
  <si>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</si>
  <si>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</si>
  <si>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</si>
  <si>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</si>
  <si>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</si>
  <si>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</si>
  <si>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</si>
  <si>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</si>
  <si>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</si>
  <si>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</si>
  <si>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</si>
  <si>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</si>
  <si>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</si>
  <si>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</si>
  <si>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Ликвидация воздушных пробок в стояках</t>
  </si>
  <si>
    <t>Электроснабжение</t>
  </si>
  <si>
    <t>Смена ламп накаливания на л/кл и МОП</t>
  </si>
  <si>
    <t>10 шт.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</si>
  <si>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</si>
  <si>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</si>
  <si>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</si>
  <si>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</si>
  <si>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</si>
  <si>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</si>
  <si>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</si>
  <si>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</si>
  <si>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</si>
  <si>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</si>
  <si>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</si>
  <si>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</si>
  <si>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</si>
  <si>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</si>
  <si>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</si>
  <si>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</si>
  <si>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</si>
  <si>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</si>
  <si>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</si>
  <si>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</si>
  <si>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</si>
  <si>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</si>
  <si>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</si>
  <si>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</si>
  <si>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</si>
  <si>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</si>
  <si>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</si>
  <si>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</si>
  <si>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</si>
  <si>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</si>
  <si>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</si>
  <si>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33-019</t>
  </si>
  <si>
    <t>31-065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</si>
  <si>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</si>
  <si>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</si>
  <si>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</si>
  <si>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</si>
  <si>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</si>
  <si>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</si>
  <si>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</si>
  <si>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</si>
  <si>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</si>
  <si>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</si>
  <si>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</si>
  <si>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54-022 (прим.)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</si>
  <si>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</si>
  <si>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</si>
  <si>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</si>
  <si>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</si>
  <si>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</si>
  <si>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</si>
  <si>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</si>
  <si>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</si>
  <si>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>53-030</t>
  </si>
  <si>
    <t>Погрузка и разгрузка веток, листьев, мусора от прополки</t>
  </si>
  <si>
    <t xml:space="preserve">Вывоз смета, травы, ветвей и т.п. </t>
  </si>
  <si>
    <t>31-045</t>
  </si>
  <si>
    <t>Проверка на прогрев отопительных приборов с регулировкой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</si>
  <si>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</si>
  <si>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</si>
  <si>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</si>
  <si>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</si>
  <si>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</si>
  <si>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 xml:space="preserve"> 51-034</t>
  </si>
  <si>
    <t>100м2</t>
  </si>
  <si>
    <t>прим. Зил бортовой</t>
  </si>
  <si>
    <t>Пескоподсыпка территории (крыльца, тротуар.)</t>
  </si>
  <si>
    <t>Проведение электротехнических измерений и испытаний</t>
  </si>
  <si>
    <t>1 квартира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</si>
  <si>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</si>
  <si>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</si>
  <si>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</si>
  <si>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</si>
  <si>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</si>
  <si>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</si>
  <si>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51-025</t>
  </si>
  <si>
    <t>Влажная протирка перил</t>
  </si>
  <si>
    <t>51-031</t>
  </si>
  <si>
    <t>Мытье окон</t>
  </si>
  <si>
    <t>Количество комнат</t>
  </si>
  <si>
    <t>I. Санитарное содержание мест общего пользоваия</t>
  </si>
  <si>
    <t>Влажное подметание МОП 1 этажа</t>
  </si>
  <si>
    <t>51-001 пр</t>
  </si>
  <si>
    <t>Влажное подметание МОП 2-5 этаж</t>
  </si>
  <si>
    <t>Мытье МОП 1 этажа</t>
  </si>
  <si>
    <t>51-009 пр</t>
  </si>
  <si>
    <t>Осмотр кровли весной и осенью</t>
  </si>
  <si>
    <t xml:space="preserve"> 42-011 пр</t>
  </si>
  <si>
    <t>Осмотр системы холодного водоснабжения и водоотведения</t>
  </si>
  <si>
    <t>33-052 пр</t>
  </si>
  <si>
    <t>Техническое обслуживание ВРЩ жилых домов</t>
  </si>
  <si>
    <t>прим.</t>
  </si>
  <si>
    <t>Автовышка</t>
  </si>
  <si>
    <t>по мере необходимости</t>
  </si>
  <si>
    <t>1 раз при запуске СО и по мере необходимости</t>
  </si>
  <si>
    <t>42-001 прим.</t>
  </si>
  <si>
    <t>прим. 53-022</t>
  </si>
  <si>
    <t xml:space="preserve">Выкашивание газонов комбинированных </t>
  </si>
  <si>
    <t>улица Советская</t>
  </si>
  <si>
    <t>1970</t>
  </si>
  <si>
    <t>Объем работ на год с учетом ед. измерения</t>
  </si>
  <si>
    <t>годовая плата (рублей)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</si>
  <si>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</si>
  <si>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прим. 51-001</t>
  </si>
  <si>
    <t>Влажное подметание лестничных клеток</t>
  </si>
  <si>
    <t>прим. 51-009</t>
  </si>
  <si>
    <t>Мытье лестничнсых клеток</t>
  </si>
  <si>
    <t>Подметание территории с усовершенствованнным покрытием (крыльца)</t>
  </si>
  <si>
    <t>Подметание свежего снега с усовершенствованием покрытием (крыльца)</t>
  </si>
  <si>
    <t>Сдвиг снега с территории с усовершенствованным покрытием (крыльца)</t>
  </si>
  <si>
    <t>Очистка территории 1-го класса (крылец,вх.площ.)</t>
  </si>
  <si>
    <t>Механизированная уборка тротуара (подходы к МОП)  (погрузчик)</t>
  </si>
  <si>
    <t xml:space="preserve">Осмотр электросетей, арматуры и электрооборудования на чердаках </t>
  </si>
  <si>
    <t xml:space="preserve">Осмотр системы горячего водоснабжения </t>
  </si>
  <si>
    <t>по мере необходимости, но не менее 2 раз</t>
  </si>
  <si>
    <t xml:space="preserve">Очистка кровли, козырек от снежных свесов и сосулек с кровли и козырьков подъездов (25% от общей площади кровли) </t>
  </si>
  <si>
    <t xml:space="preserve">Уборка  чердака  от мусора </t>
  </si>
  <si>
    <t>круглосуточно</t>
  </si>
  <si>
    <t>Мытье МОП 2-5 этаж + МОП 1-го этажа малой посещаемости</t>
  </si>
  <si>
    <t>2б</t>
  </si>
  <si>
    <t>к постановлению</t>
  </si>
  <si>
    <t>администрации МОГО "Ухта"</t>
  </si>
  <si>
    <t xml:space="preserve">  работ, услуг по управлению, содержанию и текущему ремонту общего имущества собственников помещений в многоквартирном доме № 2б по ул. Советская в г.Ухта</t>
  </si>
  <si>
    <t xml:space="preserve">ИТОГО по содержанию </t>
  </si>
  <si>
    <t>ВСЕГО годовые затраты</t>
  </si>
  <si>
    <t>Размер платы за жилое помещение (руб/м2 в мес.)</t>
  </si>
  <si>
    <t xml:space="preserve">Непредвиденные расходы 10% </t>
  </si>
  <si>
    <t>Приложение № 1</t>
  </si>
  <si>
    <t>от 26 марта 2021 г. № 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</si>
</sst>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_-* #,##0.000\ _₽_-;\-* #,##0.000\ _₽_-;_-* &quot;-&quot;??\ _₽_-;_-@_-"/>
  </numFmts>
  <fonts count="33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i/>
      <sz val="12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Border="1"/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3" fillId="2" borderId="0" xfId="0" applyNumberFormat="1" applyFont="1" applyFill="1" applyBorder="1" applyAlignment="1">
      <alignment horizontal="right" wrapText="1"/>
    </xf>
    <xf numFmtId="2" fontId="1" fillId="2" borderId="0" xfId="0" applyNumberFormat="1" applyFont="1" applyFill="1" applyAlignment="1">
      <alignment vertical="center" wrapText="1"/>
    </xf>
    <xf numFmtId="2" fontId="21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9" fillId="2" borderId="1" xfId="17" applyNumberFormat="1" applyFont="1" applyFill="1" applyBorder="1" applyAlignment="1">
      <alignment horizontal="center" vertical="center" wrapText="1"/>
    </xf>
    <xf numFmtId="164" fontId="19" fillId="2" borderId="1" xfId="17" applyNumberFormat="1" applyFont="1" applyFill="1" applyBorder="1" applyAlignment="1">
      <alignment horizontal="left" vertical="center" wrapText="1"/>
    </xf>
    <xf numFmtId="2" fontId="19" fillId="2" borderId="1" xfId="17" applyNumberFormat="1" applyFont="1" applyFill="1" applyBorder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15" fillId="2" borderId="0" xfId="0" applyFont="1" applyFill="1"/>
    <xf numFmtId="0" fontId="19" fillId="2" borderId="1" xfId="1" applyFont="1" applyFill="1" applyBorder="1" applyAlignment="1" applyProtection="1">
      <alignment horizontal="center" vertical="center" wrapText="1"/>
      <protection hidden="1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4" fillId="2" borderId="0" xfId="0" applyFont="1" applyFill="1" applyAlignment="1">
      <alignment horizontal="center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wrapText="1"/>
    </xf>
    <xf numFmtId="2" fontId="3" fillId="0" borderId="0" xfId="0" applyNumberFormat="1" applyFont="1" applyFill="1" applyBorder="1" applyAlignment="1">
      <alignment horizontal="right" wrapText="1"/>
    </xf>
    <xf numFmtId="2" fontId="19" fillId="0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21" fillId="0" borderId="0" xfId="0" applyNumberFormat="1" applyFont="1" applyFill="1" applyAlignment="1">
      <alignment horizontal="center" vertical="center" wrapText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49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/>
    <xf numFmtId="0" fontId="26" fillId="0" borderId="0" xfId="0" applyFont="1"/>
    <xf numFmtId="2" fontId="1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4" fontId="16" fillId="4" borderId="1" xfId="1" applyNumberFormat="1" applyFont="1" applyFill="1" applyBorder="1" applyAlignment="1" applyProtection="1">
      <alignment horizontal="center" vertical="center" wrapText="1"/>
      <protection hidden="1"/>
    </xf>
    <xf numFmtId="43" fontId="19" fillId="4" borderId="1" xfId="0" applyNumberFormat="1" applyFont="1" applyFill="1" applyBorder="1" applyAlignment="1">
      <alignment horizontal="center" vertical="center" wrapText="1"/>
    </xf>
    <xf numFmtId="0" fontId="19" fillId="4" borderId="1" xfId="10" applyFont="1" applyFill="1" applyBorder="1" applyAlignment="1" applyProtection="1">
      <alignment horizontal="center" vertical="top" wrapText="1"/>
      <protection hidden="1"/>
    </xf>
    <xf numFmtId="49" fontId="19" fillId="4" borderId="1" xfId="10" applyNumberFormat="1" applyFont="1" applyFill="1" applyBorder="1" applyAlignment="1" applyProtection="1">
      <alignment horizontal="left" vertical="top" wrapText="1"/>
      <protection hidden="1"/>
    </xf>
    <xf numFmtId="2" fontId="19" fillId="4" borderId="1" xfId="10" applyNumberFormat="1" applyFont="1" applyFill="1" applyBorder="1" applyAlignment="1" applyProtection="1">
      <alignment horizontal="center" vertical="top" wrapText="1"/>
      <protection hidden="1"/>
    </xf>
    <xf numFmtId="164" fontId="19" fillId="0" borderId="1" xfId="17" applyNumberFormat="1" applyFont="1" applyFill="1" applyBorder="1" applyAlignment="1">
      <alignment horizontal="center" vertical="center" wrapText="1"/>
    </xf>
    <xf numFmtId="164" fontId="19" fillId="0" borderId="1" xfId="17" applyNumberFormat="1" applyFont="1" applyFill="1" applyBorder="1" applyAlignment="1">
      <alignment horizontal="left" vertical="center" wrapText="1"/>
    </xf>
    <xf numFmtId="2" fontId="19" fillId="0" borderId="1" xfId="17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165" fontId="19" fillId="0" borderId="1" xfId="17" applyNumberFormat="1" applyFont="1" applyFill="1" applyBorder="1" applyAlignment="1">
      <alignment vertical="center"/>
    </xf>
    <xf numFmtId="166" fontId="19" fillId="0" borderId="1" xfId="0" applyNumberFormat="1" applyFont="1" applyFill="1" applyBorder="1" applyAlignment="1">
      <alignment vertical="center" wrapText="1"/>
    </xf>
    <xf numFmtId="43" fontId="19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4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43" fontId="19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4" fontId="17" fillId="0" borderId="1" xfId="10" applyNumberFormat="1" applyFont="1" applyFill="1" applyBorder="1" applyAlignment="1">
      <alignment horizontal="center" vertical="center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 wrapText="1"/>
    </xf>
    <xf numFmtId="43" fontId="19" fillId="0" borderId="2" xfId="0" applyNumberFormat="1" applyFont="1" applyFill="1" applyBorder="1" applyAlignment="1">
      <alignment horizontal="center" vertical="center" wrapText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2" fontId="21" fillId="2" borderId="0" xfId="0" applyNumberFormat="1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2" fontId="21" fillId="2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31" fillId="0" borderId="0" xfId="0" applyFont="1" applyFill="1" applyAlignment="1">
      <alignment wrapText="1"/>
    </xf>
    <xf numFmtId="0" fontId="3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6" fillId="0" borderId="0" xfId="0" applyFont="1" applyAlignment="1">
      <alignment vertical="center" wrapText="1"/>
    </xf>
    <xf numFmtId="0" fontId="29" fillId="0" borderId="0" xfId="0" applyFont="1" applyFill="1" applyAlignment="1">
      <alignment horizontal="right" wrapText="1"/>
    </xf>
    <xf numFmtId="0" fontId="29" fillId="0" borderId="0" xfId="0" applyFont="1" applyFill="1" applyAlignment="1">
      <alignment horizontal="center"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left" wrapText="1"/>
    </xf>
    <xf numFmtId="2" fontId="29" fillId="0" borderId="0" xfId="0" applyNumberFormat="1" applyFont="1" applyFill="1" applyAlignment="1">
      <alignment horizont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43" fontId="10" fillId="0" borderId="1" xfId="0" applyNumberFormat="1" applyFont="1" applyFill="1" applyBorder="1" applyAlignment="1">
      <alignment horizontal="center" vertical="center" textRotation="90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Fill="1" applyAlignment="1">
      <alignment horizontal="right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165" fontId="21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 wrapText="1"/>
    </xf>
    <xf numFmtId="166" fontId="23" fillId="0" borderId="2" xfId="0" applyNumberFormat="1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49" fontId="23" fillId="2" borderId="3" xfId="0" applyNumberFormat="1" applyFont="1" applyFill="1" applyBorder="1" applyAlignment="1">
      <alignment horizontal="center" vertical="center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Финансовый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105"/>
  <sheetViews>
    <sheetView tabSelected="1" view="pageBreakPreview" topLeftCell="A2" zoomScaleSheetLayoutView="100" workbookViewId="0">
      <selection activeCell="A31" sqref="A31"/>
    </sheetView>
  </sheetViews>
  <sheetFormatPr defaultRowHeight="15" x14ac:dyDescent="0.25"/>
  <cols>
    <col min="1" max="1" width="14.5703125" style="4" customWidth="1"/>
    <col min="2" max="2" width="45.85546875" style="18" customWidth="1"/>
    <col min="3" max="3" width="14.28515625" style="6" customWidth="1"/>
    <col min="4" max="4" width="15.7109375" style="52" customWidth="1"/>
    <col min="5" max="5" width="12.7109375" style="62" customWidth="1"/>
    <col min="6" max="6" width="11" style="4" customWidth="1"/>
    <col min="7" max="7" width="11.140625" style="49" customWidth="1"/>
    <col min="8" max="8" width="14.42578125" style="25" customWidth="1"/>
    <col min="9" max="9" width="13.85546875" style="29" customWidth="1"/>
    <col min="10" max="10" width="9.5703125" hidden="1" customWidth="1"/>
    <col min="11" max="11" width="9.140625" hidden="1" customWidth="1"/>
  </cols>
  <sheetData>
    <row r="1" spans="1:10" ht="15.75" x14ac:dyDescent="0.25">
      <c r="A1" s="129"/>
      <c r="B1" s="130"/>
      <c r="C1" s="128"/>
      <c r="D1" s="131"/>
      <c r="E1" s="132"/>
      <c r="F1" s="129"/>
      <c r="G1" s="137" t="s">
        <v>155</v>
      </c>
      <c r="H1" s="137"/>
      <c r="I1" s="137"/>
      <c r="J1" s="133"/>
    </row>
    <row r="2" spans="1:10" ht="15.75" x14ac:dyDescent="0.25">
      <c r="A2" s="129"/>
      <c r="B2" s="130"/>
      <c r="C2" s="128"/>
      <c r="D2" s="131"/>
      <c r="E2" s="132"/>
      <c r="F2" s="129"/>
      <c r="G2" s="137" t="s">
        <v>148</v>
      </c>
      <c r="H2" s="137"/>
      <c r="I2" s="137"/>
      <c r="J2" s="133"/>
    </row>
    <row r="3" spans="1:10" ht="15.75" x14ac:dyDescent="0.25">
      <c r="A3" s="129"/>
      <c r="B3" s="130"/>
      <c r="C3" s="128"/>
      <c r="D3" s="131"/>
      <c r="E3" s="132"/>
      <c r="F3" s="129"/>
      <c r="G3" s="137" t="s">
        <v>149</v>
      </c>
      <c r="H3" s="137"/>
      <c r="I3" s="137"/>
      <c r="J3" s="133"/>
    </row>
    <row r="4" spans="1:10" ht="0.75" customHeight="1" x14ac:dyDescent="0.25">
      <c r="A4" s="161"/>
      <c r="B4" s="161"/>
      <c r="C4" s="161"/>
      <c r="D4" s="161"/>
      <c r="E4" s="161"/>
      <c r="F4" s="161"/>
      <c r="G4" s="161"/>
      <c r="H4" s="161"/>
      <c r="I4" s="161"/>
      <c r="J4" s="161"/>
    </row>
    <row r="5" spans="1:10" ht="15" customHeight="1" x14ac:dyDescent="0.25">
      <c r="A5" s="127"/>
      <c r="B5" s="127"/>
      <c r="C5" s="127"/>
      <c r="D5" s="127"/>
      <c r="E5" s="127"/>
      <c r="F5" s="127"/>
      <c r="G5" s="138" t="s">
        <v>156</v>
      </c>
      <c r="H5" s="138"/>
      <c r="I5" s="138"/>
      <c r="J5" s="127"/>
    </row>
    <row r="6" spans="1:10" ht="15.75" hidden="1" x14ac:dyDescent="0.25">
      <c r="A6" s="173"/>
      <c r="B6" s="173"/>
      <c r="C6" s="170"/>
      <c r="D6" s="170"/>
      <c r="E6" s="170"/>
      <c r="F6" s="170"/>
      <c r="G6" s="170"/>
      <c r="H6" s="170"/>
      <c r="I6" s="170"/>
      <c r="J6" s="170"/>
    </row>
    <row r="7" spans="1:10" ht="15" hidden="1" customHeight="1" x14ac:dyDescent="0.25">
      <c r="A7" s="123"/>
      <c r="B7" s="124"/>
      <c r="C7" s="122"/>
      <c r="D7" s="171"/>
      <c r="E7" s="171"/>
      <c r="F7" s="171"/>
      <c r="G7" s="171"/>
      <c r="H7" s="171"/>
      <c r="I7" s="171"/>
      <c r="J7" s="171"/>
    </row>
    <row r="8" spans="1:10" ht="15.75" hidden="1" x14ac:dyDescent="0.25">
      <c r="A8" s="123"/>
      <c r="B8" s="124"/>
      <c r="C8" s="122"/>
      <c r="D8" s="171"/>
      <c r="E8" s="171"/>
      <c r="F8" s="171"/>
      <c r="G8" s="171"/>
      <c r="H8" s="171"/>
      <c r="I8" s="171"/>
      <c r="J8" s="171"/>
    </row>
    <row r="9" spans="1:10" hidden="1" x14ac:dyDescent="0.25">
      <c r="A9" s="1"/>
      <c r="B9" s="17"/>
      <c r="C9" s="169"/>
      <c r="D9" s="169"/>
      <c r="E9" s="169"/>
      <c r="F9" s="169"/>
      <c r="G9" s="169"/>
      <c r="H9" s="169"/>
      <c r="I9" s="169"/>
      <c r="J9" s="169"/>
    </row>
    <row r="10" spans="1:10" ht="15" hidden="1" customHeight="1" x14ac:dyDescent="0.25">
      <c r="A10" s="1"/>
      <c r="B10" s="17"/>
      <c r="C10" s="169"/>
      <c r="D10" s="169"/>
      <c r="E10" s="169"/>
      <c r="F10" s="169"/>
      <c r="G10" s="169"/>
      <c r="H10" s="169"/>
      <c r="I10" s="169"/>
      <c r="J10" s="169"/>
    </row>
    <row r="11" spans="1:10" ht="15" hidden="1" customHeight="1" x14ac:dyDescent="0.25">
      <c r="A11" s="1"/>
      <c r="B11" s="17"/>
      <c r="C11" s="168"/>
      <c r="D11" s="168"/>
      <c r="E11" s="168"/>
      <c r="F11" s="168"/>
      <c r="G11" s="168"/>
      <c r="H11" s="168"/>
      <c r="I11" s="168"/>
      <c r="J11" s="168"/>
    </row>
    <row r="12" spans="1:10" ht="15" hidden="1" customHeight="1" x14ac:dyDescent="0.25">
      <c r="A12" s="1"/>
      <c r="B12" s="17"/>
      <c r="C12" s="168"/>
      <c r="D12" s="168"/>
      <c r="E12" s="168"/>
      <c r="F12" s="168"/>
      <c r="G12" s="168"/>
      <c r="H12" s="168"/>
      <c r="I12" s="168"/>
      <c r="J12" s="168"/>
    </row>
    <row r="13" spans="1:10" ht="15" hidden="1" customHeight="1" x14ac:dyDescent="0.25">
      <c r="A13" s="1"/>
      <c r="B13" s="17"/>
      <c r="C13" s="169"/>
      <c r="D13" s="169"/>
      <c r="E13" s="169"/>
      <c r="F13" s="169"/>
      <c r="G13" s="169"/>
      <c r="H13" s="169"/>
      <c r="I13" s="169"/>
      <c r="J13" s="169"/>
    </row>
    <row r="14" spans="1:10" ht="18.75" x14ac:dyDescent="0.3">
      <c r="A14" s="1"/>
      <c r="B14" s="17"/>
      <c r="C14" s="11"/>
      <c r="D14" s="53"/>
      <c r="E14" s="63"/>
      <c r="F14" s="11"/>
      <c r="G14" s="50"/>
      <c r="H14" s="26"/>
      <c r="I14" s="26"/>
    </row>
    <row r="15" spans="1:10" ht="15.75" customHeight="1" x14ac:dyDescent="0.3">
      <c r="A15" s="1"/>
      <c r="B15" s="38" t="s">
        <v>30</v>
      </c>
      <c r="C15" s="162" t="s">
        <v>126</v>
      </c>
      <c r="D15" s="163"/>
      <c r="E15" s="164"/>
      <c r="F15" s="11"/>
      <c r="G15" s="50"/>
      <c r="H15" s="26"/>
      <c r="I15" s="26"/>
    </row>
    <row r="16" spans="1:10" ht="15.75" customHeight="1" x14ac:dyDescent="0.3">
      <c r="A16" s="1"/>
      <c r="B16" s="38" t="s">
        <v>31</v>
      </c>
      <c r="C16" s="165" t="s">
        <v>147</v>
      </c>
      <c r="D16" s="166"/>
      <c r="E16" s="167"/>
      <c r="F16" s="11"/>
      <c r="G16" s="50"/>
      <c r="H16" s="26"/>
      <c r="I16" s="26"/>
    </row>
    <row r="17" spans="1:11" ht="15.75" customHeight="1" x14ac:dyDescent="0.3">
      <c r="A17" s="1"/>
      <c r="B17" s="38" t="s">
        <v>32</v>
      </c>
      <c r="C17" s="175" t="s">
        <v>127</v>
      </c>
      <c r="D17" s="176"/>
      <c r="E17" s="177"/>
      <c r="F17" s="11"/>
      <c r="G17" s="50"/>
      <c r="H17" s="26"/>
      <c r="I17" s="26"/>
    </row>
    <row r="18" spans="1:11" ht="15.75" customHeight="1" x14ac:dyDescent="0.3">
      <c r="A18" s="1"/>
      <c r="B18" s="38" t="s">
        <v>33</v>
      </c>
      <c r="C18" s="178" t="s">
        <v>75</v>
      </c>
      <c r="D18" s="179"/>
      <c r="E18" s="180"/>
      <c r="F18" s="11"/>
      <c r="G18" s="50"/>
      <c r="H18" s="26"/>
      <c r="I18" s="26"/>
    </row>
    <row r="19" spans="1:11" ht="15.75" customHeight="1" x14ac:dyDescent="0.3">
      <c r="A19" s="1"/>
      <c r="B19" s="38" t="s">
        <v>34</v>
      </c>
      <c r="C19" s="178">
        <v>5</v>
      </c>
      <c r="D19" s="179"/>
      <c r="E19" s="180"/>
      <c r="F19" s="11"/>
      <c r="G19" s="50"/>
      <c r="H19" s="26"/>
      <c r="I19" s="26"/>
    </row>
    <row r="20" spans="1:11" ht="15.75" customHeight="1" x14ac:dyDescent="0.3">
      <c r="A20" s="1"/>
      <c r="B20" s="38" t="s">
        <v>35</v>
      </c>
      <c r="C20" s="178">
        <v>1</v>
      </c>
      <c r="D20" s="179"/>
      <c r="E20" s="180"/>
      <c r="F20" s="11"/>
      <c r="G20" s="50"/>
      <c r="H20" s="26"/>
      <c r="I20" s="26"/>
    </row>
    <row r="21" spans="1:11" ht="15.75" customHeight="1" x14ac:dyDescent="0.3">
      <c r="A21" s="1"/>
      <c r="B21" s="38" t="s">
        <v>107</v>
      </c>
      <c r="C21" s="178">
        <v>131</v>
      </c>
      <c r="D21" s="179"/>
      <c r="E21" s="180"/>
      <c r="F21" s="11"/>
      <c r="G21" s="50"/>
      <c r="H21" s="26"/>
      <c r="I21" s="26"/>
    </row>
    <row r="22" spans="1:11" ht="31.5" customHeight="1" x14ac:dyDescent="0.3">
      <c r="A22" s="1"/>
      <c r="B22" s="38" t="s">
        <v>36</v>
      </c>
      <c r="C22" s="174">
        <v>2758.4</v>
      </c>
      <c r="D22" s="163"/>
      <c r="E22" s="164"/>
      <c r="F22" s="11"/>
      <c r="G22" s="50"/>
      <c r="H22" s="26"/>
      <c r="I22" s="26"/>
    </row>
    <row r="23" spans="1:11" ht="36" customHeight="1" x14ac:dyDescent="0.25">
      <c r="A23" s="1"/>
      <c r="B23" s="38" t="s">
        <v>37</v>
      </c>
      <c r="C23" s="174">
        <v>2227.9</v>
      </c>
      <c r="D23" s="163"/>
      <c r="E23" s="164"/>
      <c r="F23" s="3"/>
      <c r="G23" s="51"/>
      <c r="H23" s="27"/>
    </row>
    <row r="24" spans="1:11" x14ac:dyDescent="0.25">
      <c r="A24" s="1"/>
      <c r="B24" s="5"/>
      <c r="C24" s="16"/>
      <c r="D24" s="54"/>
      <c r="E24" s="16"/>
      <c r="F24" s="3"/>
      <c r="G24" s="51"/>
      <c r="H24" s="27"/>
    </row>
    <row r="25" spans="1:11" ht="15.75" x14ac:dyDescent="0.25">
      <c r="A25" s="139" t="s">
        <v>0</v>
      </c>
      <c r="B25" s="139"/>
      <c r="C25" s="139"/>
      <c r="D25" s="139"/>
      <c r="E25" s="139"/>
      <c r="F25" s="139"/>
      <c r="G25" s="139"/>
      <c r="H25" s="139"/>
      <c r="I25" s="139"/>
      <c r="J25" s="121"/>
      <c r="K25" s="121"/>
    </row>
    <row r="26" spans="1:11" ht="39" customHeight="1" x14ac:dyDescent="0.25">
      <c r="A26" s="139" t="s">
        <v>150</v>
      </c>
      <c r="B26" s="139"/>
      <c r="C26" s="139"/>
      <c r="D26" s="139"/>
      <c r="E26" s="139"/>
      <c r="F26" s="139"/>
      <c r="G26" s="139"/>
      <c r="H26" s="139"/>
      <c r="I26" s="139"/>
      <c r="J26" s="126"/>
      <c r="K26" s="125"/>
    </row>
    <row r="27" spans="1:11" ht="16.5" hidden="1" customHeight="1" x14ac:dyDescent="0.25">
      <c r="A27" s="120"/>
      <c r="B27" s="181"/>
      <c r="C27" s="181"/>
      <c r="D27" s="181"/>
      <c r="E27" s="181"/>
      <c r="F27" s="181"/>
      <c r="G27" s="181"/>
      <c r="H27" s="181"/>
      <c r="I27" s="181"/>
      <c r="J27" s="181"/>
    </row>
    <row r="28" spans="1:11" ht="59.25" customHeight="1" x14ac:dyDescent="0.25">
      <c r="A28" s="20" t="s">
        <v>1</v>
      </c>
      <c r="B28" s="20" t="s">
        <v>2</v>
      </c>
      <c r="C28" s="20" t="s">
        <v>3</v>
      </c>
      <c r="D28" s="55" t="s">
        <v>43</v>
      </c>
      <c r="E28" s="20" t="s">
        <v>4</v>
      </c>
      <c r="F28" s="20" t="s">
        <v>128</v>
      </c>
      <c r="G28" s="37" t="s">
        <v>5</v>
      </c>
      <c r="H28" s="34" t="s">
        <v>129</v>
      </c>
      <c r="I28" s="30" t="s">
        <v>6</v>
      </c>
      <c r="J28" s="21" t="s">
        <v>74</v>
      </c>
    </row>
    <row r="29" spans="1:11" x14ac:dyDescent="0.25">
      <c r="A29" s="23">
        <v>1</v>
      </c>
      <c r="B29" s="22">
        <v>2</v>
      </c>
      <c r="C29" s="22">
        <v>3</v>
      </c>
      <c r="D29" s="56">
        <v>4</v>
      </c>
      <c r="E29" s="22">
        <v>6</v>
      </c>
      <c r="F29" s="22">
        <v>7</v>
      </c>
      <c r="G29" s="37">
        <v>8</v>
      </c>
      <c r="H29" s="35">
        <v>9</v>
      </c>
      <c r="I29" s="31">
        <v>10</v>
      </c>
      <c r="J29" s="22">
        <v>11</v>
      </c>
    </row>
    <row r="30" spans="1:11" ht="12" customHeight="1" x14ac:dyDescent="0.25">
      <c r="A30" s="39"/>
      <c r="B30" s="134" t="s">
        <v>108</v>
      </c>
      <c r="C30" s="135"/>
      <c r="D30" s="135"/>
      <c r="E30" s="135"/>
      <c r="F30" s="136"/>
      <c r="G30" s="37"/>
      <c r="H30" s="35"/>
      <c r="I30" s="31"/>
      <c r="J30" s="40"/>
    </row>
    <row r="31" spans="1:11" x14ac:dyDescent="0.25">
      <c r="A31" s="41" t="s">
        <v>131</v>
      </c>
      <c r="B31" s="42" t="s">
        <v>109</v>
      </c>
      <c r="C31" s="41" t="s">
        <v>7</v>
      </c>
      <c r="D31" s="43">
        <v>48</v>
      </c>
      <c r="E31" s="78">
        <f>(2.5+2.5+4.2+6.7+123.1+34.1+1.7+3.7)/100</f>
        <v>1.7849999999999997</v>
      </c>
      <c r="F31" s="24">
        <f>E31*D31</f>
        <v>85.679999999999978</v>
      </c>
      <c r="G31" s="61">
        <v>247.67</v>
      </c>
      <c r="H31" s="35">
        <f>G31*F31</f>
        <v>21220.365599999994</v>
      </c>
      <c r="I31" s="31">
        <f>H31/12/2758.4</f>
        <v>0.64108316415313205</v>
      </c>
      <c r="J31" s="40"/>
    </row>
    <row r="32" spans="1:11" x14ac:dyDescent="0.25">
      <c r="A32" s="41" t="s">
        <v>110</v>
      </c>
      <c r="B32" s="42" t="s">
        <v>111</v>
      </c>
      <c r="C32" s="41" t="s">
        <v>7</v>
      </c>
      <c r="D32" s="43">
        <v>24</v>
      </c>
      <c r="E32" s="78">
        <f>( 1350.5-320.7-98.4)/100</f>
        <v>9.3140000000000001</v>
      </c>
      <c r="F32" s="24">
        <f t="shared" ref="F32:F36" si="0">E32*D32</f>
        <v>223.536</v>
      </c>
      <c r="G32" s="116">
        <v>247.67</v>
      </c>
      <c r="H32" s="35">
        <f t="shared" ref="H32:H83" si="1">G32*F32</f>
        <v>55363.161119999997</v>
      </c>
      <c r="I32" s="31">
        <f t="shared" ref="I32:I93" si="2">H32/12/2758.4</f>
        <v>1.6725626305104406</v>
      </c>
      <c r="J32" s="40"/>
    </row>
    <row r="33" spans="1:10" x14ac:dyDescent="0.25">
      <c r="A33" s="41" t="s">
        <v>97</v>
      </c>
      <c r="B33" s="42" t="s">
        <v>112</v>
      </c>
      <c r="C33" s="41" t="s">
        <v>7</v>
      </c>
      <c r="D33" s="43">
        <v>24</v>
      </c>
      <c r="E33" s="78">
        <f>(178.5+2.7)/100</f>
        <v>1.8119999999999998</v>
      </c>
      <c r="F33" s="24">
        <f t="shared" si="0"/>
        <v>43.488</v>
      </c>
      <c r="G33" s="61">
        <v>643.5</v>
      </c>
      <c r="H33" s="35">
        <f t="shared" si="1"/>
        <v>27984.527999999998</v>
      </c>
      <c r="I33" s="31">
        <f t="shared" si="2"/>
        <v>0.84543358468677487</v>
      </c>
      <c r="J33" s="40"/>
    </row>
    <row r="34" spans="1:10" ht="25.5" x14ac:dyDescent="0.25">
      <c r="A34" s="73" t="s">
        <v>113</v>
      </c>
      <c r="B34" s="74" t="s">
        <v>146</v>
      </c>
      <c r="C34" s="73" t="s">
        <v>7</v>
      </c>
      <c r="D34" s="75">
        <v>12</v>
      </c>
      <c r="E34" s="78">
        <f>(931.4+6.3+22.3+8.9+20.8+13+12.9+1.6+18.8+15.9)/100</f>
        <v>10.518999999999998</v>
      </c>
      <c r="F34" s="77">
        <f t="shared" si="0"/>
        <v>126.22799999999998</v>
      </c>
      <c r="G34" s="116">
        <v>643.5</v>
      </c>
      <c r="H34" s="56">
        <f t="shared" si="1"/>
        <v>81227.717999999993</v>
      </c>
      <c r="I34" s="31">
        <f t="shared" si="2"/>
        <v>2.4539502972737819</v>
      </c>
      <c r="J34" s="40"/>
    </row>
    <row r="35" spans="1:10" x14ac:dyDescent="0.25">
      <c r="A35" s="73" t="s">
        <v>131</v>
      </c>
      <c r="B35" s="74" t="s">
        <v>132</v>
      </c>
      <c r="C35" s="73" t="s">
        <v>7</v>
      </c>
      <c r="D35" s="75">
        <v>12</v>
      </c>
      <c r="E35" s="78">
        <f>(9.4+9.6+12.3+12.3+12.3+12.3+12.3+12.3+12.3+12.3)/100</f>
        <v>1.1739999999999999</v>
      </c>
      <c r="F35" s="77">
        <f t="shared" si="0"/>
        <v>14.087999999999999</v>
      </c>
      <c r="G35" s="116">
        <v>247.67</v>
      </c>
      <c r="H35" s="56">
        <f t="shared" ref="H35" si="3">G35*F35</f>
        <v>3489.1749599999998</v>
      </c>
      <c r="I35" s="31">
        <f t="shared" si="2"/>
        <v>0.10541059309744778</v>
      </c>
      <c r="J35" s="40"/>
    </row>
    <row r="36" spans="1:10" x14ac:dyDescent="0.25">
      <c r="A36" s="73" t="s">
        <v>133</v>
      </c>
      <c r="B36" s="74" t="s">
        <v>134</v>
      </c>
      <c r="C36" s="73" t="s">
        <v>7</v>
      </c>
      <c r="D36" s="75">
        <v>12</v>
      </c>
      <c r="E36" s="78">
        <f>E35</f>
        <v>1.1739999999999999</v>
      </c>
      <c r="F36" s="77">
        <f t="shared" si="0"/>
        <v>14.087999999999999</v>
      </c>
      <c r="G36" s="116">
        <v>643.5</v>
      </c>
      <c r="H36" s="56">
        <f t="shared" ref="H36" si="4">G36*F36</f>
        <v>9065.6279999999988</v>
      </c>
      <c r="I36" s="31">
        <f t="shared" si="2"/>
        <v>0.27387942285382827</v>
      </c>
      <c r="J36" s="40"/>
    </row>
    <row r="37" spans="1:10" s="9" customFormat="1" ht="12.75" customHeight="1" x14ac:dyDescent="0.25">
      <c r="A37" s="76" t="s">
        <v>98</v>
      </c>
      <c r="B37" s="13" t="s">
        <v>99</v>
      </c>
      <c r="C37" s="76" t="s">
        <v>100</v>
      </c>
      <c r="D37" s="77">
        <v>1</v>
      </c>
      <c r="E37" s="79">
        <f>4/10</f>
        <v>0.4</v>
      </c>
      <c r="F37" s="80">
        <f>E37</f>
        <v>0.4</v>
      </c>
      <c r="G37" s="81">
        <v>735.52</v>
      </c>
      <c r="H37" s="56">
        <f t="shared" si="1"/>
        <v>294.20800000000003</v>
      </c>
      <c r="I37" s="31">
        <f t="shared" si="2"/>
        <v>8.8882443928847647E-3</v>
      </c>
      <c r="J37" s="145"/>
    </row>
    <row r="38" spans="1:10" s="9" customFormat="1" ht="15.75" customHeight="1" x14ac:dyDescent="0.25">
      <c r="A38" s="76" t="s">
        <v>101</v>
      </c>
      <c r="B38" s="13" t="s">
        <v>102</v>
      </c>
      <c r="C38" s="76" t="s">
        <v>7</v>
      </c>
      <c r="D38" s="77">
        <v>1</v>
      </c>
      <c r="E38" s="79">
        <v>0.4</v>
      </c>
      <c r="F38" s="80">
        <f t="shared" ref="F38" si="5">E38</f>
        <v>0.4</v>
      </c>
      <c r="G38" s="82">
        <v>62.54</v>
      </c>
      <c r="H38" s="56">
        <f t="shared" si="1"/>
        <v>25.016000000000002</v>
      </c>
      <c r="I38" s="31">
        <f t="shared" si="2"/>
        <v>7.5575212683681356E-4</v>
      </c>
      <c r="J38" s="145"/>
    </row>
    <row r="39" spans="1:10" s="9" customFormat="1" ht="14.25" customHeight="1" x14ac:dyDescent="0.25">
      <c r="A39" s="76" t="s">
        <v>103</v>
      </c>
      <c r="B39" s="13" t="s">
        <v>104</v>
      </c>
      <c r="C39" s="76" t="s">
        <v>7</v>
      </c>
      <c r="D39" s="77">
        <v>1</v>
      </c>
      <c r="E39" s="79">
        <v>0</v>
      </c>
      <c r="F39" s="80">
        <v>0.04</v>
      </c>
      <c r="G39" s="82">
        <v>307.72000000000003</v>
      </c>
      <c r="H39" s="56">
        <f t="shared" si="1"/>
        <v>12.308800000000002</v>
      </c>
      <c r="I39" s="31">
        <f t="shared" si="2"/>
        <v>3.7185808197989171E-4</v>
      </c>
      <c r="J39" s="145"/>
    </row>
    <row r="40" spans="1:10" s="9" customFormat="1" ht="15" customHeight="1" x14ac:dyDescent="0.25">
      <c r="A40" s="76" t="s">
        <v>105</v>
      </c>
      <c r="B40" s="13" t="s">
        <v>106</v>
      </c>
      <c r="C40" s="76" t="s">
        <v>100</v>
      </c>
      <c r="D40" s="77">
        <v>1</v>
      </c>
      <c r="E40" s="79">
        <v>0</v>
      </c>
      <c r="F40" s="80">
        <v>0.6</v>
      </c>
      <c r="G40" s="82">
        <v>208.43</v>
      </c>
      <c r="H40" s="56">
        <f t="shared" si="1"/>
        <v>125.05799999999999</v>
      </c>
      <c r="I40" s="31">
        <f t="shared" si="2"/>
        <v>3.7780959976798142E-3</v>
      </c>
      <c r="J40" s="145"/>
    </row>
    <row r="41" spans="1:10" s="44" customFormat="1" ht="15" customHeight="1" x14ac:dyDescent="0.25">
      <c r="A41" s="140" t="s">
        <v>80</v>
      </c>
      <c r="B41" s="141"/>
      <c r="C41" s="141"/>
      <c r="D41" s="141"/>
      <c r="E41" s="141"/>
      <c r="F41" s="142"/>
      <c r="G41" s="82"/>
      <c r="H41" s="56">
        <f t="shared" si="1"/>
        <v>0</v>
      </c>
      <c r="I41" s="31">
        <f t="shared" si="2"/>
        <v>0</v>
      </c>
      <c r="J41" s="145"/>
    </row>
    <row r="42" spans="1:10" s="44" customFormat="1" x14ac:dyDescent="0.25">
      <c r="A42" s="140" t="s">
        <v>46</v>
      </c>
      <c r="B42" s="141"/>
      <c r="C42" s="141"/>
      <c r="D42" s="141"/>
      <c r="E42" s="141"/>
      <c r="F42" s="142"/>
      <c r="G42" s="82"/>
      <c r="H42" s="56">
        <f t="shared" si="1"/>
        <v>0</v>
      </c>
      <c r="I42" s="31">
        <f t="shared" si="2"/>
        <v>0</v>
      </c>
      <c r="J42" s="145"/>
    </row>
    <row r="43" spans="1:10" s="10" customFormat="1" ht="25.5" x14ac:dyDescent="0.2">
      <c r="A43" s="76" t="s">
        <v>47</v>
      </c>
      <c r="B43" s="13" t="s">
        <v>135</v>
      </c>
      <c r="C43" s="76" t="s">
        <v>10</v>
      </c>
      <c r="D43" s="75">
        <v>48</v>
      </c>
      <c r="E43" s="87">
        <f>(6.7+0.12+12.1)/1000</f>
        <v>1.8920000000000003E-2</v>
      </c>
      <c r="F43" s="88">
        <f>D43*E43</f>
        <v>0.90816000000000008</v>
      </c>
      <c r="G43" s="82">
        <v>365.26</v>
      </c>
      <c r="H43" s="56">
        <f t="shared" si="1"/>
        <v>331.71452160000001</v>
      </c>
      <c r="I43" s="31">
        <f t="shared" si="2"/>
        <v>1.0021344547563805E-2</v>
      </c>
      <c r="J43" s="145"/>
    </row>
    <row r="44" spans="1:10" s="10" customFormat="1" ht="18" customHeight="1" x14ac:dyDescent="0.2">
      <c r="A44" s="76" t="s">
        <v>70</v>
      </c>
      <c r="B44" s="13" t="s">
        <v>11</v>
      </c>
      <c r="C44" s="76" t="s">
        <v>10</v>
      </c>
      <c r="D44" s="75">
        <v>6</v>
      </c>
      <c r="E44" s="79">
        <f xml:space="preserve"> (80.8+80.8+13+13)*2/1000</f>
        <v>0.37519999999999998</v>
      </c>
      <c r="F44" s="88">
        <f>E44*D44</f>
        <v>2.2511999999999999</v>
      </c>
      <c r="G44" s="82">
        <v>220.16</v>
      </c>
      <c r="H44" s="56">
        <f t="shared" si="1"/>
        <v>495.62419199999994</v>
      </c>
      <c r="I44" s="31">
        <f t="shared" si="2"/>
        <v>1.4973178654292341E-2</v>
      </c>
      <c r="J44" s="145"/>
    </row>
    <row r="45" spans="1:10" s="10" customFormat="1" ht="25.5" x14ac:dyDescent="0.2">
      <c r="A45" s="76" t="s">
        <v>48</v>
      </c>
      <c r="B45" s="13" t="s">
        <v>12</v>
      </c>
      <c r="C45" s="76" t="s">
        <v>10</v>
      </c>
      <c r="D45" s="75">
        <v>1</v>
      </c>
      <c r="E45" s="79">
        <f xml:space="preserve"> (80.8+80.8+13+13)*2/1000</f>
        <v>0.37519999999999998</v>
      </c>
      <c r="F45" s="88">
        <f>E45*D45</f>
        <v>0.37519999999999998</v>
      </c>
      <c r="G45" s="82">
        <v>4265.5600000000004</v>
      </c>
      <c r="H45" s="56">
        <f t="shared" si="1"/>
        <v>1600.438112</v>
      </c>
      <c r="I45" s="31">
        <f t="shared" si="2"/>
        <v>4.8350436001546787E-2</v>
      </c>
      <c r="J45" s="145"/>
    </row>
    <row r="46" spans="1:10" s="10" customFormat="1" ht="25.5" x14ac:dyDescent="0.2">
      <c r="A46" s="59" t="s">
        <v>81</v>
      </c>
      <c r="B46" s="83" t="s">
        <v>82</v>
      </c>
      <c r="C46" s="76" t="s">
        <v>8</v>
      </c>
      <c r="D46" s="75" t="s">
        <v>121</v>
      </c>
      <c r="E46" s="86">
        <v>1</v>
      </c>
      <c r="F46" s="85">
        <v>1</v>
      </c>
      <c r="G46" s="82">
        <v>270.2</v>
      </c>
      <c r="H46" s="56">
        <f t="shared" si="1"/>
        <v>270.2</v>
      </c>
      <c r="I46" s="31">
        <f t="shared" si="2"/>
        <v>8.1629447022428456E-3</v>
      </c>
      <c r="J46" s="145"/>
    </row>
    <row r="47" spans="1:10" s="10" customFormat="1" ht="30.75" customHeight="1" x14ac:dyDescent="0.2">
      <c r="A47" s="76" t="s">
        <v>93</v>
      </c>
      <c r="B47" s="13" t="s">
        <v>83</v>
      </c>
      <c r="C47" s="76" t="s">
        <v>14</v>
      </c>
      <c r="D47" s="75" t="s">
        <v>121</v>
      </c>
      <c r="E47" s="86">
        <v>1</v>
      </c>
      <c r="F47" s="85">
        <v>1</v>
      </c>
      <c r="G47" s="82">
        <f>1193.27*1.1*1.1</f>
        <v>1443.8567</v>
      </c>
      <c r="H47" s="56">
        <f t="shared" si="1"/>
        <v>1443.8567</v>
      </c>
      <c r="I47" s="31">
        <f t="shared" si="2"/>
        <v>4.3619994078692964E-2</v>
      </c>
      <c r="J47" s="145"/>
    </row>
    <row r="48" spans="1:10" s="10" customFormat="1" ht="15" customHeight="1" x14ac:dyDescent="0.2">
      <c r="A48" s="59" t="s">
        <v>124</v>
      </c>
      <c r="B48" s="83" t="s">
        <v>125</v>
      </c>
      <c r="C48" s="84" t="s">
        <v>10</v>
      </c>
      <c r="D48" s="75">
        <v>1</v>
      </c>
      <c r="E48" s="79">
        <v>0</v>
      </c>
      <c r="F48" s="85">
        <v>0.4</v>
      </c>
      <c r="G48" s="82">
        <v>990.71</v>
      </c>
      <c r="H48" s="56">
        <f t="shared" ref="H48" si="6">G48*F48</f>
        <v>396.28400000000005</v>
      </c>
      <c r="I48" s="31">
        <f t="shared" si="2"/>
        <v>1.1972036929621038E-2</v>
      </c>
      <c r="J48" s="145"/>
    </row>
    <row r="49" spans="1:11" s="44" customFormat="1" x14ac:dyDescent="0.25">
      <c r="A49" s="140" t="s">
        <v>45</v>
      </c>
      <c r="B49" s="141"/>
      <c r="C49" s="141"/>
      <c r="D49" s="141"/>
      <c r="E49" s="141"/>
      <c r="F49" s="142"/>
      <c r="G49" s="82"/>
      <c r="H49" s="56">
        <f t="shared" ref="H49:H50" si="7">G49*F49</f>
        <v>0</v>
      </c>
      <c r="I49" s="31">
        <f t="shared" si="2"/>
        <v>0</v>
      </c>
      <c r="J49" s="145"/>
    </row>
    <row r="50" spans="1:11" s="10" customFormat="1" ht="25.5" x14ac:dyDescent="0.2">
      <c r="A50" s="76" t="s">
        <v>49</v>
      </c>
      <c r="B50" s="13" t="s">
        <v>136</v>
      </c>
      <c r="C50" s="76" t="s">
        <v>10</v>
      </c>
      <c r="D50" s="75">
        <v>96</v>
      </c>
      <c r="E50" s="87">
        <v>0.02</v>
      </c>
      <c r="F50" s="85">
        <f>E50*D50</f>
        <v>1.92</v>
      </c>
      <c r="G50" s="82">
        <v>495.36</v>
      </c>
      <c r="H50" s="56">
        <f t="shared" si="7"/>
        <v>951.09119999999996</v>
      </c>
      <c r="I50" s="31">
        <f t="shared" si="2"/>
        <v>2.8733178654292341E-2</v>
      </c>
      <c r="J50" s="145"/>
    </row>
    <row r="51" spans="1:11" s="10" customFormat="1" ht="25.5" x14ac:dyDescent="0.2">
      <c r="A51" s="76" t="s">
        <v>71</v>
      </c>
      <c r="B51" s="13" t="s">
        <v>137</v>
      </c>
      <c r="C51" s="76" t="s">
        <v>10</v>
      </c>
      <c r="D51" s="75">
        <v>96</v>
      </c>
      <c r="E51" s="87">
        <v>0.02</v>
      </c>
      <c r="F51" s="85">
        <f>E51*D51</f>
        <v>1.92</v>
      </c>
      <c r="G51" s="89">
        <v>2969.63</v>
      </c>
      <c r="H51" s="56">
        <f t="shared" si="1"/>
        <v>5701.6895999999997</v>
      </c>
      <c r="I51" s="31">
        <f t="shared" si="2"/>
        <v>0.17225232018561482</v>
      </c>
      <c r="J51" s="145"/>
    </row>
    <row r="52" spans="1:11" s="10" customFormat="1" ht="15" customHeight="1" x14ac:dyDescent="0.2">
      <c r="A52" s="76" t="s">
        <v>72</v>
      </c>
      <c r="B52" s="13" t="s">
        <v>138</v>
      </c>
      <c r="C52" s="76" t="s">
        <v>10</v>
      </c>
      <c r="D52" s="75">
        <v>96</v>
      </c>
      <c r="E52" s="87">
        <v>0.02</v>
      </c>
      <c r="F52" s="85">
        <f>E52*D52</f>
        <v>1.92</v>
      </c>
      <c r="G52" s="89">
        <v>8195.89</v>
      </c>
      <c r="H52" s="56">
        <f t="shared" si="1"/>
        <v>15736.108799999998</v>
      </c>
      <c r="I52" s="31">
        <f t="shared" si="2"/>
        <v>0.47539965197215767</v>
      </c>
      <c r="J52" s="145"/>
    </row>
    <row r="53" spans="1:11" s="10" customFormat="1" ht="12.75" customHeight="1" x14ac:dyDescent="0.2">
      <c r="A53" s="76" t="s">
        <v>50</v>
      </c>
      <c r="B53" s="13" t="s">
        <v>94</v>
      </c>
      <c r="C53" s="76" t="s">
        <v>10</v>
      </c>
      <c r="D53" s="75">
        <v>96</v>
      </c>
      <c r="E53" s="87">
        <v>0.02</v>
      </c>
      <c r="F53" s="85">
        <f>E53*D53</f>
        <v>1.92</v>
      </c>
      <c r="G53" s="82">
        <v>605.44000000000005</v>
      </c>
      <c r="H53" s="56">
        <f t="shared" si="1"/>
        <v>1162.4448</v>
      </c>
      <c r="I53" s="31">
        <f t="shared" si="2"/>
        <v>3.5118329466357311E-2</v>
      </c>
      <c r="J53" s="145"/>
    </row>
    <row r="54" spans="1:11" s="7" customFormat="1" ht="12.75" customHeight="1" x14ac:dyDescent="0.2">
      <c r="A54" s="76"/>
      <c r="B54" s="13" t="s">
        <v>69</v>
      </c>
      <c r="C54" s="76" t="s">
        <v>8</v>
      </c>
      <c r="D54" s="77"/>
      <c r="E54" s="79">
        <v>1</v>
      </c>
      <c r="F54" s="85">
        <v>1</v>
      </c>
      <c r="G54" s="82">
        <v>286.67</v>
      </c>
      <c r="H54" s="56">
        <f t="shared" si="1"/>
        <v>286.67</v>
      </c>
      <c r="I54" s="31">
        <f t="shared" si="2"/>
        <v>8.6605157579273014E-3</v>
      </c>
      <c r="J54" s="145"/>
    </row>
    <row r="55" spans="1:11" s="7" customFormat="1" ht="26.25" customHeight="1" x14ac:dyDescent="0.2">
      <c r="A55" s="76" t="s">
        <v>119</v>
      </c>
      <c r="B55" s="13" t="s">
        <v>139</v>
      </c>
      <c r="C55" s="76" t="s">
        <v>14</v>
      </c>
      <c r="D55" s="77" t="s">
        <v>121</v>
      </c>
      <c r="E55" s="79">
        <v>5</v>
      </c>
      <c r="F55" s="85">
        <v>5</v>
      </c>
      <c r="G55" s="82">
        <v>1782.05</v>
      </c>
      <c r="H55" s="56">
        <f t="shared" si="1"/>
        <v>8910.25</v>
      </c>
      <c r="I55" s="31">
        <f t="shared" si="2"/>
        <v>0.26918533691028618</v>
      </c>
      <c r="J55" s="145"/>
    </row>
    <row r="56" spans="1:11" s="44" customFormat="1" ht="15" customHeight="1" x14ac:dyDescent="0.25">
      <c r="A56" s="140" t="s">
        <v>79</v>
      </c>
      <c r="B56" s="141"/>
      <c r="C56" s="141"/>
      <c r="D56" s="141"/>
      <c r="E56" s="141"/>
      <c r="F56" s="142"/>
      <c r="G56" s="82"/>
      <c r="H56" s="56">
        <f t="shared" si="1"/>
        <v>0</v>
      </c>
      <c r="I56" s="31">
        <f t="shared" si="2"/>
        <v>0</v>
      </c>
      <c r="J56" s="145"/>
    </row>
    <row r="57" spans="1:11" s="44" customFormat="1" ht="15" customHeight="1" x14ac:dyDescent="0.25">
      <c r="A57" s="140" t="s">
        <v>44</v>
      </c>
      <c r="B57" s="141"/>
      <c r="C57" s="141"/>
      <c r="D57" s="141"/>
      <c r="E57" s="141"/>
      <c r="F57" s="142"/>
      <c r="G57" s="82"/>
      <c r="H57" s="56">
        <f t="shared" si="1"/>
        <v>0</v>
      </c>
      <c r="I57" s="31">
        <f t="shared" si="2"/>
        <v>0</v>
      </c>
      <c r="J57" s="145"/>
    </row>
    <row r="58" spans="1:11" s="10" customFormat="1" ht="12.75" customHeight="1" x14ac:dyDescent="0.2">
      <c r="A58" s="90" t="s">
        <v>123</v>
      </c>
      <c r="B58" s="83" t="s">
        <v>114</v>
      </c>
      <c r="C58" s="84" t="s">
        <v>10</v>
      </c>
      <c r="D58" s="77">
        <v>2</v>
      </c>
      <c r="E58" s="87">
        <f>1300/1000</f>
        <v>1.3</v>
      </c>
      <c r="F58" s="85">
        <f>E58*2</f>
        <v>2.6</v>
      </c>
      <c r="G58" s="82">
        <v>1302.8</v>
      </c>
      <c r="H58" s="56">
        <f t="shared" si="1"/>
        <v>3387.28</v>
      </c>
      <c r="I58" s="31">
        <f t="shared" si="2"/>
        <v>0.10233226991492654</v>
      </c>
      <c r="J58" s="145"/>
    </row>
    <row r="59" spans="1:11" s="45" customFormat="1" ht="12.75" customHeight="1" x14ac:dyDescent="0.2">
      <c r="A59" s="76" t="s">
        <v>51</v>
      </c>
      <c r="B59" s="13" t="s">
        <v>15</v>
      </c>
      <c r="C59" s="76" t="s">
        <v>10</v>
      </c>
      <c r="D59" s="77">
        <v>2</v>
      </c>
      <c r="E59" s="87">
        <f>143/1000</f>
        <v>0.14299999999999999</v>
      </c>
      <c r="F59" s="85">
        <f t="shared" ref="F59:F68" si="8">E59*2</f>
        <v>0.28599999999999998</v>
      </c>
      <c r="G59" s="82">
        <v>829.46</v>
      </c>
      <c r="H59" s="56">
        <f t="shared" si="1"/>
        <v>237.22556</v>
      </c>
      <c r="I59" s="31">
        <f t="shared" si="2"/>
        <v>7.1667621326372772E-3</v>
      </c>
      <c r="J59" s="145"/>
    </row>
    <row r="60" spans="1:11" s="10" customFormat="1" ht="12.75" customHeight="1" x14ac:dyDescent="0.2">
      <c r="A60" s="76" t="s">
        <v>52</v>
      </c>
      <c r="B60" s="13" t="s">
        <v>39</v>
      </c>
      <c r="C60" s="76" t="s">
        <v>10</v>
      </c>
      <c r="D60" s="77">
        <v>2</v>
      </c>
      <c r="E60" s="87">
        <f>2400/1000</f>
        <v>2.4</v>
      </c>
      <c r="F60" s="85">
        <f t="shared" si="8"/>
        <v>4.8</v>
      </c>
      <c r="G60" s="82">
        <v>829.46</v>
      </c>
      <c r="H60" s="56">
        <f t="shared" si="1"/>
        <v>3981.4079999999999</v>
      </c>
      <c r="I60" s="31">
        <f t="shared" si="2"/>
        <v>0.12028132250580045</v>
      </c>
      <c r="J60" s="145"/>
    </row>
    <row r="61" spans="1:11" s="10" customFormat="1" ht="12.75" customHeight="1" x14ac:dyDescent="0.2">
      <c r="A61" s="76" t="s">
        <v>53</v>
      </c>
      <c r="B61" s="13" t="s">
        <v>16</v>
      </c>
      <c r="C61" s="76" t="s">
        <v>10</v>
      </c>
      <c r="D61" s="77">
        <v>2</v>
      </c>
      <c r="E61" s="87">
        <f>(1350.5+525.4)/1000</f>
        <v>1.8759000000000001</v>
      </c>
      <c r="F61" s="85">
        <f t="shared" si="8"/>
        <v>3.7518000000000002</v>
      </c>
      <c r="G61" s="82">
        <v>1770.28</v>
      </c>
      <c r="H61" s="56">
        <f t="shared" si="1"/>
        <v>6641.7365040000004</v>
      </c>
      <c r="I61" s="31">
        <f t="shared" si="2"/>
        <v>0.20065184237238981</v>
      </c>
      <c r="J61" s="145"/>
    </row>
    <row r="62" spans="1:11" s="10" customFormat="1" ht="25.5" x14ac:dyDescent="0.2">
      <c r="A62" s="76" t="s">
        <v>53</v>
      </c>
      <c r="B62" s="13" t="s">
        <v>17</v>
      </c>
      <c r="C62" s="76" t="s">
        <v>10</v>
      </c>
      <c r="D62" s="77">
        <v>3</v>
      </c>
      <c r="E62" s="87">
        <f>(1350.5+525.4)/1000</f>
        <v>1.8759000000000001</v>
      </c>
      <c r="F62" s="85">
        <f>E62*3</f>
        <v>5.6277000000000008</v>
      </c>
      <c r="G62" s="82">
        <v>1770.28</v>
      </c>
      <c r="H62" s="56">
        <f t="shared" si="1"/>
        <v>9962.6047560000006</v>
      </c>
      <c r="I62" s="31">
        <f t="shared" si="2"/>
        <v>0.30097776355858469</v>
      </c>
      <c r="J62" s="145"/>
    </row>
    <row r="63" spans="1:11" s="10" customFormat="1" ht="25.5" x14ac:dyDescent="0.2">
      <c r="A63" s="76" t="s">
        <v>54</v>
      </c>
      <c r="B63" s="13" t="s">
        <v>18</v>
      </c>
      <c r="C63" s="76" t="s">
        <v>19</v>
      </c>
      <c r="D63" s="77">
        <v>2</v>
      </c>
      <c r="E63" s="87">
        <v>0.02</v>
      </c>
      <c r="F63" s="85">
        <f t="shared" si="8"/>
        <v>0.04</v>
      </c>
      <c r="G63" s="82">
        <v>3983.12</v>
      </c>
      <c r="H63" s="56">
        <f t="shared" si="1"/>
        <v>159.32480000000001</v>
      </c>
      <c r="I63" s="31">
        <f t="shared" si="2"/>
        <v>4.8133217324052594E-3</v>
      </c>
      <c r="J63" s="145"/>
    </row>
    <row r="64" spans="1:11" s="10" customFormat="1" ht="12.75" customHeight="1" x14ac:dyDescent="0.2">
      <c r="A64" s="76" t="s">
        <v>55</v>
      </c>
      <c r="B64" s="13" t="s">
        <v>20</v>
      </c>
      <c r="C64" s="76" t="s">
        <v>21</v>
      </c>
      <c r="D64" s="77">
        <v>2</v>
      </c>
      <c r="E64" s="87">
        <f>1/100</f>
        <v>0.01</v>
      </c>
      <c r="F64" s="85">
        <f t="shared" si="8"/>
        <v>0.02</v>
      </c>
      <c r="G64" s="82">
        <v>8245.07</v>
      </c>
      <c r="H64" s="56">
        <f t="shared" si="1"/>
        <v>164.9014</v>
      </c>
      <c r="I64" s="31">
        <f t="shared" si="2"/>
        <v>4.9817950019334879E-3</v>
      </c>
      <c r="J64" s="145"/>
      <c r="K64" s="12"/>
    </row>
    <row r="65" spans="1:31" s="10" customFormat="1" ht="25.5" x14ac:dyDescent="0.2">
      <c r="A65" s="91" t="s">
        <v>56</v>
      </c>
      <c r="B65" s="92" t="s">
        <v>140</v>
      </c>
      <c r="C65" s="93" t="s">
        <v>10</v>
      </c>
      <c r="D65" s="77">
        <v>2</v>
      </c>
      <c r="E65" s="87">
        <f>1000/1000</f>
        <v>1</v>
      </c>
      <c r="F65" s="85">
        <f t="shared" si="8"/>
        <v>2</v>
      </c>
      <c r="G65" s="82">
        <v>1770.28</v>
      </c>
      <c r="H65" s="56">
        <f t="shared" si="1"/>
        <v>3540.56</v>
      </c>
      <c r="I65" s="31">
        <f t="shared" si="2"/>
        <v>0.10696297370456304</v>
      </c>
      <c r="J65" s="145"/>
      <c r="K65" s="12"/>
    </row>
    <row r="66" spans="1:31" s="10" customFormat="1" ht="25.5" x14ac:dyDescent="0.2">
      <c r="A66" s="73" t="s">
        <v>115</v>
      </c>
      <c r="B66" s="74" t="s">
        <v>116</v>
      </c>
      <c r="C66" s="73" t="s">
        <v>10</v>
      </c>
      <c r="D66" s="77">
        <v>2</v>
      </c>
      <c r="E66" s="87">
        <f>(1350.5+525.4)/1000</f>
        <v>1.8759000000000001</v>
      </c>
      <c r="F66" s="85">
        <f t="shared" si="8"/>
        <v>3.7518000000000002</v>
      </c>
      <c r="G66" s="82">
        <v>1770.28</v>
      </c>
      <c r="H66" s="56">
        <f t="shared" si="1"/>
        <v>6641.7365040000004</v>
      </c>
      <c r="I66" s="31">
        <f t="shared" si="2"/>
        <v>0.20065184237238981</v>
      </c>
      <c r="J66" s="145"/>
      <c r="K66" s="12"/>
    </row>
    <row r="67" spans="1:31" s="10" customFormat="1" ht="12.75" x14ac:dyDescent="0.2">
      <c r="A67" s="73" t="s">
        <v>115</v>
      </c>
      <c r="B67" s="74" t="s">
        <v>141</v>
      </c>
      <c r="C67" s="73"/>
      <c r="D67" s="77">
        <v>2</v>
      </c>
      <c r="E67" s="87">
        <f>(1350.5+525.4)/1000</f>
        <v>1.8759000000000001</v>
      </c>
      <c r="F67" s="85">
        <v>2</v>
      </c>
      <c r="G67" s="82">
        <v>1770.28</v>
      </c>
      <c r="H67" s="56">
        <f t="shared" ref="H67" si="9">G67*F67</f>
        <v>3540.56</v>
      </c>
      <c r="I67" s="31">
        <f t="shared" si="2"/>
        <v>0.10696297370456304</v>
      </c>
      <c r="J67" s="145"/>
      <c r="K67" s="12"/>
    </row>
    <row r="68" spans="1:31" s="10" customFormat="1" ht="12.75" customHeight="1" x14ac:dyDescent="0.2">
      <c r="A68" s="76" t="s">
        <v>57</v>
      </c>
      <c r="B68" s="13" t="s">
        <v>22</v>
      </c>
      <c r="C68" s="76" t="s">
        <v>13</v>
      </c>
      <c r="D68" s="77">
        <v>2</v>
      </c>
      <c r="E68" s="87">
        <v>10</v>
      </c>
      <c r="F68" s="85">
        <f t="shared" si="8"/>
        <v>20</v>
      </c>
      <c r="G68" s="82">
        <v>81.72</v>
      </c>
      <c r="H68" s="56">
        <f t="shared" si="1"/>
        <v>1634.4</v>
      </c>
      <c r="I68" s="31">
        <f t="shared" si="2"/>
        <v>4.9376450116009288E-2</v>
      </c>
      <c r="J68" s="145"/>
    </row>
    <row r="69" spans="1:31" s="2" customFormat="1" ht="15" customHeight="1" x14ac:dyDescent="0.25">
      <c r="A69" s="140" t="s">
        <v>78</v>
      </c>
      <c r="B69" s="141"/>
      <c r="C69" s="141"/>
      <c r="D69" s="141"/>
      <c r="E69" s="141"/>
      <c r="F69" s="142"/>
      <c r="G69" s="82"/>
      <c r="H69" s="56">
        <f t="shared" si="1"/>
        <v>0</v>
      </c>
      <c r="I69" s="31">
        <f t="shared" si="2"/>
        <v>0</v>
      </c>
      <c r="J69" s="145"/>
    </row>
    <row r="70" spans="1:31" ht="15" customHeight="1" x14ac:dyDescent="0.25">
      <c r="A70" s="153" t="s">
        <v>23</v>
      </c>
      <c r="B70" s="154"/>
      <c r="C70" s="154"/>
      <c r="D70" s="154"/>
      <c r="E70" s="154"/>
      <c r="F70" s="155"/>
      <c r="G70" s="82"/>
      <c r="H70" s="56">
        <f t="shared" si="1"/>
        <v>0</v>
      </c>
      <c r="I70" s="31">
        <f t="shared" si="2"/>
        <v>0</v>
      </c>
      <c r="J70" s="145"/>
    </row>
    <row r="71" spans="1:31" s="9" customFormat="1" ht="41.25" customHeight="1" x14ac:dyDescent="0.25">
      <c r="A71" s="76" t="s">
        <v>58</v>
      </c>
      <c r="B71" s="13" t="s">
        <v>143</v>
      </c>
      <c r="C71" s="76" t="s">
        <v>7</v>
      </c>
      <c r="D71" s="77" t="s">
        <v>142</v>
      </c>
      <c r="E71" s="85">
        <f>1300*0.25/100</f>
        <v>3.25</v>
      </c>
      <c r="F71" s="85">
        <f>E71*2</f>
        <v>6.5</v>
      </c>
      <c r="G71" s="82">
        <v>2207.33</v>
      </c>
      <c r="H71" s="56">
        <f t="shared" si="1"/>
        <v>14347.645</v>
      </c>
      <c r="I71" s="31">
        <f t="shared" si="2"/>
        <v>0.43345311895784994</v>
      </c>
      <c r="J71" s="145"/>
    </row>
    <row r="72" spans="1:31" s="46" customFormat="1" ht="30" customHeight="1" x14ac:dyDescent="0.25">
      <c r="A72" s="76" t="s">
        <v>119</v>
      </c>
      <c r="B72" s="13" t="s">
        <v>120</v>
      </c>
      <c r="C72" s="73" t="s">
        <v>14</v>
      </c>
      <c r="D72" s="77" t="s">
        <v>121</v>
      </c>
      <c r="E72" s="85">
        <v>3</v>
      </c>
      <c r="F72" s="85">
        <f>E72</f>
        <v>3</v>
      </c>
      <c r="G72" s="82">
        <v>2005.61</v>
      </c>
      <c r="H72" s="56">
        <f t="shared" si="1"/>
        <v>6016.83</v>
      </c>
      <c r="I72" s="31">
        <f t="shared" si="2"/>
        <v>0.18177294808584685</v>
      </c>
      <c r="J72" s="145"/>
    </row>
    <row r="73" spans="1:31" s="46" customFormat="1" ht="12.75" customHeight="1" x14ac:dyDescent="0.25">
      <c r="A73" s="76" t="s">
        <v>91</v>
      </c>
      <c r="B73" s="13" t="s">
        <v>144</v>
      </c>
      <c r="C73" s="76" t="s">
        <v>92</v>
      </c>
      <c r="D73" s="77">
        <v>1</v>
      </c>
      <c r="E73" s="85">
        <f>1050.4/100</f>
        <v>10.504000000000001</v>
      </c>
      <c r="F73" s="85">
        <f>E73</f>
        <v>10.504000000000001</v>
      </c>
      <c r="G73" s="82">
        <v>1120.8</v>
      </c>
      <c r="H73" s="56">
        <f t="shared" si="1"/>
        <v>11772.8832</v>
      </c>
      <c r="I73" s="31">
        <f t="shared" si="2"/>
        <v>0.35566763341067287</v>
      </c>
      <c r="J73" s="145"/>
    </row>
    <row r="74" spans="1:31" s="44" customFormat="1" ht="15" customHeight="1" x14ac:dyDescent="0.25">
      <c r="A74" s="153" t="s">
        <v>25</v>
      </c>
      <c r="B74" s="154"/>
      <c r="C74" s="154"/>
      <c r="D74" s="154"/>
      <c r="E74" s="154"/>
      <c r="F74" s="155"/>
      <c r="G74" s="82"/>
      <c r="H74" s="56">
        <f t="shared" si="1"/>
        <v>0</v>
      </c>
      <c r="I74" s="31">
        <f t="shared" si="2"/>
        <v>0</v>
      </c>
      <c r="J74" s="145"/>
    </row>
    <row r="75" spans="1:31" s="44" customFormat="1" ht="15" customHeight="1" x14ac:dyDescent="0.25">
      <c r="A75" s="73" t="s">
        <v>117</v>
      </c>
      <c r="B75" s="74" t="s">
        <v>118</v>
      </c>
      <c r="C75" s="73" t="s">
        <v>88</v>
      </c>
      <c r="D75" s="77">
        <v>1</v>
      </c>
      <c r="E75" s="85">
        <v>1</v>
      </c>
      <c r="F75" s="85">
        <f>D75</f>
        <v>1</v>
      </c>
      <c r="G75" s="82">
        <v>1451.63</v>
      </c>
      <c r="H75" s="56">
        <f t="shared" si="1"/>
        <v>1451.63</v>
      </c>
      <c r="I75" s="31">
        <f t="shared" si="2"/>
        <v>4.3854831303170923E-2</v>
      </c>
      <c r="J75" s="145"/>
    </row>
    <row r="76" spans="1:31" s="44" customFormat="1" ht="27" customHeight="1" x14ac:dyDescent="0.25">
      <c r="A76" s="94"/>
      <c r="B76" s="13" t="s">
        <v>95</v>
      </c>
      <c r="C76" s="76" t="s">
        <v>96</v>
      </c>
      <c r="D76" s="77">
        <v>1</v>
      </c>
      <c r="E76" s="97">
        <v>131</v>
      </c>
      <c r="F76" s="97">
        <f>E76</f>
        <v>131</v>
      </c>
      <c r="G76" s="82">
        <f>763</f>
        <v>763</v>
      </c>
      <c r="H76" s="56">
        <f t="shared" si="1"/>
        <v>99953</v>
      </c>
      <c r="I76" s="31">
        <f t="shared" si="2"/>
        <v>3.0196551140757926</v>
      </c>
      <c r="J76" s="145"/>
    </row>
    <row r="77" spans="1:31" s="8" customFormat="1" ht="25.5" x14ac:dyDescent="0.25">
      <c r="A77" s="76" t="s">
        <v>59</v>
      </c>
      <c r="B77" s="13" t="s">
        <v>26</v>
      </c>
      <c r="C77" s="76" t="s">
        <v>27</v>
      </c>
      <c r="D77" s="77" t="s">
        <v>121</v>
      </c>
      <c r="E77" s="86">
        <v>5</v>
      </c>
      <c r="F77" s="98">
        <v>5</v>
      </c>
      <c r="G77" s="82">
        <v>1044.8699999999999</v>
      </c>
      <c r="H77" s="56">
        <f t="shared" si="1"/>
        <v>5224.3499999999995</v>
      </c>
      <c r="I77" s="31">
        <f t="shared" si="2"/>
        <v>0.1578315327726218</v>
      </c>
      <c r="J77" s="145"/>
    </row>
    <row r="78" spans="1:31" s="8" customFormat="1" ht="37.5" hidden="1" customHeight="1" x14ac:dyDescent="0.25">
      <c r="A78" s="70" t="s">
        <v>86</v>
      </c>
      <c r="B78" s="71" t="s">
        <v>87</v>
      </c>
      <c r="C78" s="72" t="s">
        <v>88</v>
      </c>
      <c r="D78" s="66" t="s">
        <v>68</v>
      </c>
      <c r="E78" s="69">
        <v>2</v>
      </c>
      <c r="F78" s="69">
        <f>E78*3</f>
        <v>6</v>
      </c>
      <c r="G78" s="68"/>
      <c r="H78" s="67">
        <f t="shared" si="1"/>
        <v>0</v>
      </c>
      <c r="I78" s="31">
        <f t="shared" si="2"/>
        <v>0</v>
      </c>
      <c r="J78" s="145"/>
    </row>
    <row r="79" spans="1:31" s="8" customFormat="1" ht="37.5" hidden="1" customHeight="1" x14ac:dyDescent="0.25">
      <c r="A79" s="70" t="s">
        <v>89</v>
      </c>
      <c r="B79" s="71" t="s">
        <v>90</v>
      </c>
      <c r="C79" s="72" t="s">
        <v>88</v>
      </c>
      <c r="D79" s="66" t="s">
        <v>68</v>
      </c>
      <c r="E79" s="69">
        <v>1</v>
      </c>
      <c r="F79" s="69">
        <f>E79*3</f>
        <v>3</v>
      </c>
      <c r="G79" s="68"/>
      <c r="H79" s="67">
        <f t="shared" si="1"/>
        <v>0</v>
      </c>
      <c r="I79" s="31">
        <f t="shared" si="2"/>
        <v>0</v>
      </c>
      <c r="J79" s="145"/>
    </row>
    <row r="80" spans="1:31" s="8" customFormat="1" x14ac:dyDescent="0.25">
      <c r="A80" s="153" t="s">
        <v>28</v>
      </c>
      <c r="B80" s="154"/>
      <c r="C80" s="154"/>
      <c r="D80" s="154"/>
      <c r="E80" s="154"/>
      <c r="F80" s="155"/>
      <c r="G80" s="82"/>
      <c r="H80" s="56">
        <f t="shared" si="1"/>
        <v>0</v>
      </c>
      <c r="I80" s="31">
        <f t="shared" si="2"/>
        <v>0</v>
      </c>
      <c r="J80" s="145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1:12" s="46" customFormat="1" ht="25.5" x14ac:dyDescent="0.25">
      <c r="A81" s="95"/>
      <c r="B81" s="96" t="s">
        <v>73</v>
      </c>
      <c r="C81" s="76" t="s">
        <v>9</v>
      </c>
      <c r="D81" s="77" t="s">
        <v>145</v>
      </c>
      <c r="E81" s="85">
        <v>2753.3</v>
      </c>
      <c r="F81" s="85">
        <f>E81*12</f>
        <v>33039.600000000006</v>
      </c>
      <c r="G81" s="82">
        <f>(0.66+0.99+0.65+0.99+0.81)*1.1*1.1</f>
        <v>4.9610000000000003</v>
      </c>
      <c r="H81" s="56">
        <f t="shared" si="1"/>
        <v>163909.45560000004</v>
      </c>
      <c r="I81" s="31">
        <f t="shared" si="2"/>
        <v>4.951827617459398</v>
      </c>
      <c r="J81" s="145"/>
      <c r="K81" s="64"/>
      <c r="L81" s="64"/>
    </row>
    <row r="82" spans="1:12" s="44" customFormat="1" ht="15" customHeight="1" x14ac:dyDescent="0.25">
      <c r="A82" s="140" t="s">
        <v>77</v>
      </c>
      <c r="B82" s="141"/>
      <c r="C82" s="141"/>
      <c r="D82" s="141"/>
      <c r="E82" s="141"/>
      <c r="F82" s="142"/>
      <c r="G82" s="82"/>
      <c r="H82" s="56">
        <f t="shared" si="1"/>
        <v>0</v>
      </c>
      <c r="I82" s="31">
        <f t="shared" si="2"/>
        <v>0</v>
      </c>
      <c r="J82" s="145"/>
    </row>
    <row r="83" spans="1:12" s="46" customFormat="1" ht="25.5" x14ac:dyDescent="0.25">
      <c r="A83" s="76" t="s">
        <v>60</v>
      </c>
      <c r="B83" s="13" t="s">
        <v>24</v>
      </c>
      <c r="C83" s="76" t="s">
        <v>13</v>
      </c>
      <c r="D83" s="77" t="s">
        <v>121</v>
      </c>
      <c r="E83" s="85">
        <v>20</v>
      </c>
      <c r="F83" s="85">
        <f>E83</f>
        <v>20</v>
      </c>
      <c r="G83" s="82">
        <v>284.72000000000003</v>
      </c>
      <c r="H83" s="56">
        <f t="shared" si="1"/>
        <v>5694.4000000000005</v>
      </c>
      <c r="I83" s="31">
        <f t="shared" si="2"/>
        <v>0.17203209590100541</v>
      </c>
      <c r="J83" s="145"/>
    </row>
    <row r="84" spans="1:12" s="46" customFormat="1" x14ac:dyDescent="0.25">
      <c r="A84" s="99" t="s">
        <v>61</v>
      </c>
      <c r="B84" s="100" t="s">
        <v>29</v>
      </c>
      <c r="C84" s="101" t="s">
        <v>66</v>
      </c>
      <c r="D84" s="77">
        <v>1</v>
      </c>
      <c r="E84" s="85">
        <f>15420/100</f>
        <v>154.19999999999999</v>
      </c>
      <c r="F84" s="85">
        <f>E84</f>
        <v>154.19999999999999</v>
      </c>
      <c r="G84" s="82">
        <v>301.51</v>
      </c>
      <c r="H84" s="56">
        <f t="shared" ref="H84:H88" si="10">G84*F84</f>
        <v>46492.841999999997</v>
      </c>
      <c r="I84" s="31">
        <f t="shared" si="2"/>
        <v>1.4045836354408352</v>
      </c>
      <c r="J84" s="145"/>
    </row>
    <row r="85" spans="1:12" s="46" customFormat="1" x14ac:dyDescent="0.25">
      <c r="A85" s="102" t="s">
        <v>62</v>
      </c>
      <c r="B85" s="103" t="s">
        <v>40</v>
      </c>
      <c r="C85" s="104" t="s">
        <v>67</v>
      </c>
      <c r="D85" s="77">
        <v>1</v>
      </c>
      <c r="E85" s="85">
        <f>15420/100</f>
        <v>154.19999999999999</v>
      </c>
      <c r="F85" s="85">
        <f>E85</f>
        <v>154.19999999999999</v>
      </c>
      <c r="G85" s="82">
        <v>211.51</v>
      </c>
      <c r="H85" s="56">
        <f t="shared" si="10"/>
        <v>32614.841999999997</v>
      </c>
      <c r="I85" s="31">
        <f t="shared" si="2"/>
        <v>0.98531884425754057</v>
      </c>
      <c r="J85" s="145"/>
    </row>
    <row r="86" spans="1:12" s="46" customFormat="1" ht="25.5" x14ac:dyDescent="0.25">
      <c r="A86" s="105" t="s">
        <v>63</v>
      </c>
      <c r="B86" s="106" t="s">
        <v>41</v>
      </c>
      <c r="C86" s="107" t="s">
        <v>42</v>
      </c>
      <c r="D86" s="77">
        <v>1</v>
      </c>
      <c r="E86" s="85">
        <f>580/100</f>
        <v>5.8</v>
      </c>
      <c r="F86" s="85">
        <f>E86</f>
        <v>5.8</v>
      </c>
      <c r="G86" s="82">
        <v>2656.1</v>
      </c>
      <c r="H86" s="56">
        <f t="shared" si="10"/>
        <v>15405.38</v>
      </c>
      <c r="I86" s="31">
        <f t="shared" si="2"/>
        <v>0.46540808681361168</v>
      </c>
      <c r="J86" s="145"/>
    </row>
    <row r="87" spans="1:12" s="46" customFormat="1" ht="51" x14ac:dyDescent="0.25">
      <c r="A87" s="59" t="s">
        <v>84</v>
      </c>
      <c r="B87" s="83" t="s">
        <v>85</v>
      </c>
      <c r="C87" s="73" t="s">
        <v>122</v>
      </c>
      <c r="D87" s="77">
        <v>1</v>
      </c>
      <c r="E87" s="85">
        <v>100</v>
      </c>
      <c r="F87" s="85">
        <v>100</v>
      </c>
      <c r="G87" s="82">
        <v>63.86</v>
      </c>
      <c r="H87" s="56">
        <f t="shared" si="10"/>
        <v>6386</v>
      </c>
      <c r="I87" s="31">
        <f t="shared" si="2"/>
        <v>0.19292585073472543</v>
      </c>
      <c r="J87" s="145"/>
    </row>
    <row r="88" spans="1:12" s="8" customFormat="1" ht="15" customHeight="1" x14ac:dyDescent="0.25">
      <c r="A88" s="158" t="s">
        <v>76</v>
      </c>
      <c r="B88" s="159"/>
      <c r="C88" s="159"/>
      <c r="D88" s="159"/>
      <c r="E88" s="159"/>
      <c r="F88" s="160"/>
      <c r="G88" s="33"/>
      <c r="H88" s="35">
        <f t="shared" si="10"/>
        <v>0</v>
      </c>
      <c r="I88" s="31">
        <f t="shared" si="2"/>
        <v>0</v>
      </c>
      <c r="J88" s="145"/>
    </row>
    <row r="89" spans="1:12" s="46" customFormat="1" ht="59.25" customHeight="1" x14ac:dyDescent="0.25">
      <c r="A89" s="47"/>
      <c r="B89" s="60" t="s">
        <v>130</v>
      </c>
      <c r="C89" s="48" t="s">
        <v>9</v>
      </c>
      <c r="D89" s="57"/>
      <c r="E89" s="43"/>
      <c r="F89" s="43"/>
      <c r="G89" s="33"/>
      <c r="H89" s="35">
        <v>1731600</v>
      </c>
      <c r="I89" s="31">
        <f t="shared" si="2"/>
        <v>52.312935034802784</v>
      </c>
      <c r="J89" s="145"/>
    </row>
    <row r="90" spans="1:12" ht="15" customHeight="1" x14ac:dyDescent="0.25">
      <c r="A90" s="150" t="s">
        <v>151</v>
      </c>
      <c r="B90" s="151"/>
      <c r="C90" s="151"/>
      <c r="D90" s="151"/>
      <c r="E90" s="151"/>
      <c r="F90" s="151"/>
      <c r="G90" s="152"/>
      <c r="H90" s="36">
        <f>H87+H86+H85+H84+H83+H81+H77+H76+H75+H73+H72+H71+H68+H67+H66+H65+H64+H63+H62+H61+H60+H59+H58+H55+H54+H53+H52+H51+H50+H48+H47+H46+H45+H44+H43+H40+H39+H38+H37+H36+H35+H34+H33+H32+H31</f>
        <v>685254.53372960002</v>
      </c>
      <c r="I90" s="31">
        <f t="shared" si="2"/>
        <v>20.702053537364655</v>
      </c>
      <c r="J90" s="145"/>
    </row>
    <row r="91" spans="1:12" ht="15" customHeight="1" x14ac:dyDescent="0.25">
      <c r="A91" s="150" t="s">
        <v>64</v>
      </c>
      <c r="B91" s="151"/>
      <c r="C91" s="151"/>
      <c r="D91" s="151"/>
      <c r="E91" s="151"/>
      <c r="F91" s="151"/>
      <c r="G91" s="152"/>
      <c r="H91" s="36">
        <f>H89</f>
        <v>1731600</v>
      </c>
      <c r="I91" s="31">
        <f t="shared" si="2"/>
        <v>52.312935034802784</v>
      </c>
      <c r="J91" s="145"/>
    </row>
    <row r="92" spans="1:12" ht="15" customHeight="1" x14ac:dyDescent="0.25">
      <c r="A92" s="150" t="s">
        <v>154</v>
      </c>
      <c r="B92" s="151"/>
      <c r="C92" s="118"/>
      <c r="D92" s="118"/>
      <c r="E92" s="118"/>
      <c r="F92" s="118"/>
      <c r="G92" s="119"/>
      <c r="H92" s="36">
        <f>H90*0.1</f>
        <v>68525.453372960008</v>
      </c>
      <c r="I92" s="31">
        <f t="shared" si="2"/>
        <v>2.0702053537364655</v>
      </c>
      <c r="J92" s="145"/>
    </row>
    <row r="93" spans="1:12" ht="15" customHeight="1" x14ac:dyDescent="0.25">
      <c r="A93" s="150" t="s">
        <v>152</v>
      </c>
      <c r="B93" s="151"/>
      <c r="C93" s="151"/>
      <c r="D93" s="151"/>
      <c r="E93" s="151"/>
      <c r="F93" s="151"/>
      <c r="G93" s="152"/>
      <c r="H93" s="36">
        <f>H92+H91+H90</f>
        <v>2485379.9871025598</v>
      </c>
      <c r="I93" s="31">
        <f t="shared" si="2"/>
        <v>75.085193925903894</v>
      </c>
      <c r="J93" s="145"/>
    </row>
    <row r="94" spans="1:12" x14ac:dyDescent="0.25">
      <c r="A94" s="150" t="s">
        <v>153</v>
      </c>
      <c r="B94" s="151"/>
      <c r="C94" s="151"/>
      <c r="D94" s="151"/>
      <c r="E94" s="151"/>
      <c r="F94" s="151"/>
      <c r="G94" s="151"/>
      <c r="H94" s="152"/>
      <c r="I94" s="30">
        <f>H93/12/C22</f>
        <v>75.085193925903894</v>
      </c>
      <c r="J94" s="145"/>
    </row>
    <row r="95" spans="1:12" x14ac:dyDescent="0.25">
      <c r="A95" s="149"/>
      <c r="B95" s="149"/>
      <c r="C95" s="149"/>
      <c r="D95" s="149"/>
      <c r="E95" s="149"/>
      <c r="F95" s="149"/>
      <c r="G95" s="149"/>
      <c r="H95" s="36"/>
      <c r="I95" s="31"/>
      <c r="J95" s="145"/>
    </row>
    <row r="96" spans="1:12" x14ac:dyDescent="0.25">
      <c r="A96" s="146" t="s">
        <v>65</v>
      </c>
      <c r="B96" s="146"/>
      <c r="C96" s="146"/>
      <c r="D96" s="146"/>
      <c r="E96" s="146"/>
      <c r="F96" s="146"/>
      <c r="G96" s="146"/>
      <c r="H96" s="146"/>
      <c r="I96" s="146"/>
      <c r="J96" s="146"/>
    </row>
    <row r="97" spans="1:10" x14ac:dyDescent="0.25">
      <c r="A97" s="147"/>
      <c r="B97" s="147"/>
      <c r="C97" s="147"/>
      <c r="D97" s="147"/>
      <c r="E97" s="147"/>
      <c r="F97" s="147"/>
      <c r="G97" s="147"/>
      <c r="H97" s="147"/>
      <c r="I97" s="147"/>
      <c r="J97" s="147"/>
    </row>
    <row r="98" spans="1:10" x14ac:dyDescent="0.25">
      <c r="A98" s="117"/>
      <c r="B98" s="117"/>
      <c r="C98" s="117"/>
      <c r="D98" s="117"/>
      <c r="E98" s="117"/>
      <c r="F98" s="117"/>
      <c r="G98" s="117"/>
      <c r="H98" s="117"/>
      <c r="I98" s="117"/>
      <c r="J98" s="117"/>
    </row>
    <row r="99" spans="1:10" s="15" customFormat="1" x14ac:dyDescent="0.25">
      <c r="A99" s="156"/>
      <c r="B99" s="156"/>
      <c r="C99" s="109"/>
      <c r="D99" s="110"/>
      <c r="E99" s="111"/>
      <c r="F99" s="109"/>
      <c r="G99" s="112"/>
      <c r="H99" s="113"/>
      <c r="I99" s="113"/>
    </row>
    <row r="100" spans="1:10" ht="15.75" customHeight="1" x14ac:dyDescent="0.25">
      <c r="A100" s="114"/>
      <c r="B100" s="19"/>
      <c r="C100" s="108"/>
      <c r="D100" s="58"/>
      <c r="E100" s="108"/>
      <c r="F100" s="108"/>
      <c r="G100" s="148"/>
      <c r="H100" s="148"/>
      <c r="I100" s="148"/>
    </row>
    <row r="101" spans="1:10" x14ac:dyDescent="0.25">
      <c r="A101" s="144"/>
      <c r="B101" s="144"/>
      <c r="C101" s="144"/>
      <c r="D101" s="144"/>
      <c r="E101" s="144"/>
      <c r="F101" s="108"/>
      <c r="G101" s="112"/>
      <c r="H101" s="28"/>
      <c r="I101" s="32"/>
    </row>
    <row r="102" spans="1:10" ht="15" customHeight="1" x14ac:dyDescent="0.25">
      <c r="A102" s="115"/>
      <c r="B102" s="19"/>
      <c r="C102" s="108"/>
      <c r="D102" s="58"/>
      <c r="E102" s="108"/>
      <c r="F102" s="108"/>
      <c r="G102" s="148"/>
      <c r="H102" s="148"/>
      <c r="I102" s="148"/>
    </row>
    <row r="103" spans="1:10" ht="19.5" customHeight="1" x14ac:dyDescent="0.25">
      <c r="A103" s="157"/>
      <c r="B103" s="157"/>
      <c r="C103" s="157"/>
      <c r="D103" s="157"/>
      <c r="E103" s="157"/>
      <c r="F103" s="157"/>
      <c r="G103" s="157"/>
      <c r="H103" s="157"/>
      <c r="I103" s="157"/>
    </row>
    <row r="104" spans="1:10" ht="41.25" customHeight="1" x14ac:dyDescent="0.25">
      <c r="A104" s="143"/>
      <c r="B104" s="143"/>
      <c r="C104" s="143"/>
      <c r="D104" s="143"/>
      <c r="E104" s="143"/>
      <c r="F104" s="143"/>
      <c r="G104" s="143"/>
      <c r="H104" s="143"/>
      <c r="I104" s="143"/>
    </row>
    <row r="105" spans="1:10" s="65" customFormat="1" ht="25.5" customHeight="1" x14ac:dyDescent="0.25">
      <c r="A105" s="172"/>
      <c r="B105" s="172"/>
      <c r="C105" s="172"/>
      <c r="D105" s="172"/>
      <c r="E105" s="172"/>
      <c r="F105" s="172"/>
      <c r="G105" s="172"/>
      <c r="H105" s="172"/>
      <c r="I105" s="172"/>
    </row>
  </sheetData>
  <mergeCells count="53">
    <mergeCell ref="A105:I105"/>
    <mergeCell ref="G102:I102"/>
    <mergeCell ref="A6:B6"/>
    <mergeCell ref="C22:E22"/>
    <mergeCell ref="C23:E23"/>
    <mergeCell ref="C17:E17"/>
    <mergeCell ref="C18:E18"/>
    <mergeCell ref="C19:E19"/>
    <mergeCell ref="C20:E20"/>
    <mergeCell ref="C21:E21"/>
    <mergeCell ref="C9:J9"/>
    <mergeCell ref="C10:J10"/>
    <mergeCell ref="C11:J11"/>
    <mergeCell ref="B27:J27"/>
    <mergeCell ref="A69:F69"/>
    <mergeCell ref="A90:G90"/>
    <mergeCell ref="A80:F80"/>
    <mergeCell ref="A70:F70"/>
    <mergeCell ref="A4:J4"/>
    <mergeCell ref="C15:E15"/>
    <mergeCell ref="C16:E16"/>
    <mergeCell ref="C12:J12"/>
    <mergeCell ref="C13:J13"/>
    <mergeCell ref="C6:J6"/>
    <mergeCell ref="D7:J7"/>
    <mergeCell ref="D8:J8"/>
    <mergeCell ref="A42:F42"/>
    <mergeCell ref="A49:F49"/>
    <mergeCell ref="A56:F56"/>
    <mergeCell ref="A57:F57"/>
    <mergeCell ref="A82:F82"/>
    <mergeCell ref="A104:I104"/>
    <mergeCell ref="A101:E101"/>
    <mergeCell ref="J37:J95"/>
    <mergeCell ref="A41:F41"/>
    <mergeCell ref="A96:J97"/>
    <mergeCell ref="G100:I100"/>
    <mergeCell ref="A95:G95"/>
    <mergeCell ref="A92:B92"/>
    <mergeCell ref="A91:G91"/>
    <mergeCell ref="A93:G93"/>
    <mergeCell ref="A74:F74"/>
    <mergeCell ref="A94:H94"/>
    <mergeCell ref="A99:B99"/>
    <mergeCell ref="A103:I103"/>
    <mergeCell ref="A88:F88"/>
    <mergeCell ref="B30:F30"/>
    <mergeCell ref="G1:I1"/>
    <mergeCell ref="G2:I2"/>
    <mergeCell ref="G3:I3"/>
    <mergeCell ref="G5:I5"/>
    <mergeCell ref="A26:I26"/>
    <mergeCell ref="A25:I25"/>
  </mergeCells>
  <pageMargins left="1.1811023622047245" right="0.39370078740157483" top="0.59055118110236227" bottom="0.59055118110236227" header="0" footer="0"/>
  <pageSetup paperSize="9" scale="50" fitToHeight="0" orientation="portrait" r:id="rId1"/>
  <rowBreaks count="1" manualBreakCount="1">
    <brk id="87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8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3" t="s">
        <v>32</v>
      </c>
      <c r="C3" s="186"/>
      <c r="D3" s="187"/>
      <c r="E3" s="187"/>
      <c r="F3" s="188"/>
    </row>
    <row r="4" spans="2:6" ht="15" customHeight="1" x14ac:dyDescent="0.25">
      <c r="B4" s="13" t="s">
        <v>34</v>
      </c>
      <c r="C4" s="182"/>
      <c r="D4" s="183"/>
      <c r="E4" s="183"/>
      <c r="F4" s="184"/>
    </row>
    <row r="5" spans="2:6" ht="17.25" customHeight="1" x14ac:dyDescent="0.25">
      <c r="B5" s="13" t="s">
        <v>35</v>
      </c>
      <c r="C5" s="182"/>
      <c r="D5" s="183"/>
      <c r="E5" s="183"/>
      <c r="F5" s="184"/>
    </row>
    <row r="6" spans="2:6" ht="18" customHeight="1" x14ac:dyDescent="0.25">
      <c r="B6" s="13" t="s">
        <v>38</v>
      </c>
      <c r="C6" s="182"/>
      <c r="D6" s="183"/>
      <c r="E6" s="183"/>
      <c r="F6" s="184"/>
    </row>
    <row r="7" spans="2:6" ht="30.75" customHeight="1" x14ac:dyDescent="0.25">
      <c r="B7" s="13" t="s">
        <v>36</v>
      </c>
      <c r="C7" s="185"/>
      <c r="D7" s="183"/>
      <c r="E7" s="183"/>
      <c r="F7" s="184"/>
    </row>
    <row r="8" spans="2:6" ht="26.25" customHeight="1" x14ac:dyDescent="0.25">
      <c r="B8" s="13" t="s">
        <v>37</v>
      </c>
      <c r="C8" s="182"/>
      <c r="D8" s="183"/>
      <c r="E8" s="183"/>
      <c r="F8" s="184"/>
    </row>
    <row r="11" spans="2:6" x14ac:dyDescent="0.25">
      <c r="B11" s="13" t="s">
        <v>32</v>
      </c>
      <c r="C11" s="186"/>
      <c r="D11" s="187"/>
      <c r="E11" s="187"/>
      <c r="F11" s="188"/>
    </row>
    <row r="12" spans="2:6" x14ac:dyDescent="0.25">
      <c r="B12" s="13" t="s">
        <v>34</v>
      </c>
      <c r="C12" s="182"/>
      <c r="D12" s="183"/>
      <c r="E12" s="183"/>
      <c r="F12" s="184"/>
    </row>
    <row r="13" spans="2:6" x14ac:dyDescent="0.25">
      <c r="B13" s="13" t="s">
        <v>35</v>
      </c>
      <c r="C13" s="182"/>
      <c r="D13" s="183"/>
      <c r="E13" s="183"/>
      <c r="F13" s="184"/>
    </row>
    <row r="14" spans="2:6" x14ac:dyDescent="0.25">
      <c r="B14" s="13" t="s">
        <v>38</v>
      </c>
      <c r="C14" s="182"/>
      <c r="D14" s="183"/>
      <c r="E14" s="183"/>
      <c r="F14" s="184"/>
    </row>
    <row r="15" spans="2:6" ht="25.5" x14ac:dyDescent="0.25">
      <c r="B15" s="13" t="s">
        <v>36</v>
      </c>
      <c r="C15" s="185"/>
      <c r="D15" s="183"/>
      <c r="E15" s="183"/>
      <c r="F15" s="184"/>
    </row>
    <row r="16" spans="2:6" ht="25.5" x14ac:dyDescent="0.25">
      <c r="B16" s="13" t="s">
        <v>37</v>
      </c>
      <c r="C16" s="182"/>
      <c r="D16" s="183"/>
      <c r="E16" s="183"/>
      <c r="F16" s="184"/>
    </row>
    <row r="19" spans="2:6" x14ac:dyDescent="0.25">
      <c r="B19" s="13" t="s">
        <v>32</v>
      </c>
      <c r="C19" s="186"/>
      <c r="D19" s="187"/>
      <c r="E19" s="187"/>
      <c r="F19" s="188"/>
    </row>
    <row r="20" spans="2:6" x14ac:dyDescent="0.25">
      <c r="B20" s="13" t="s">
        <v>34</v>
      </c>
      <c r="C20" s="182"/>
      <c r="D20" s="183"/>
      <c r="E20" s="183"/>
      <c r="F20" s="184"/>
    </row>
    <row r="21" spans="2:6" x14ac:dyDescent="0.25">
      <c r="B21" s="13" t="s">
        <v>35</v>
      </c>
      <c r="C21" s="182"/>
      <c r="D21" s="183"/>
      <c r="E21" s="183"/>
      <c r="F21" s="184"/>
    </row>
    <row r="22" spans="2:6" x14ac:dyDescent="0.25">
      <c r="B22" s="13" t="s">
        <v>38</v>
      </c>
      <c r="C22" s="182"/>
      <c r="D22" s="183"/>
      <c r="E22" s="183"/>
      <c r="F22" s="184"/>
    </row>
    <row r="23" spans="2:6" ht="25.5" x14ac:dyDescent="0.25">
      <c r="B23" s="13" t="s">
        <v>36</v>
      </c>
      <c r="C23" s="185"/>
      <c r="D23" s="183"/>
      <c r="E23" s="183"/>
      <c r="F23" s="184"/>
    </row>
    <row r="24" spans="2:6" ht="25.5" x14ac:dyDescent="0.25">
      <c r="B24" s="13" t="s">
        <v>37</v>
      </c>
      <c r="C24" s="182"/>
      <c r="D24" s="183"/>
      <c r="E24" s="183"/>
      <c r="F24" s="184"/>
    </row>
    <row r="27" spans="2:6" x14ac:dyDescent="0.25">
      <c r="B27" s="13" t="s">
        <v>32</v>
      </c>
      <c r="C27" s="186"/>
      <c r="D27" s="187"/>
      <c r="E27" s="187"/>
      <c r="F27" s="188"/>
    </row>
    <row r="28" spans="2:6" x14ac:dyDescent="0.25">
      <c r="B28" s="13" t="s">
        <v>34</v>
      </c>
      <c r="C28" s="182"/>
      <c r="D28" s="183"/>
      <c r="E28" s="183"/>
      <c r="F28" s="184"/>
    </row>
    <row r="29" spans="2:6" x14ac:dyDescent="0.25">
      <c r="B29" s="13" t="s">
        <v>35</v>
      </c>
      <c r="C29" s="182"/>
      <c r="D29" s="183"/>
      <c r="E29" s="183"/>
      <c r="F29" s="184"/>
    </row>
    <row r="30" spans="2:6" x14ac:dyDescent="0.25">
      <c r="B30" s="13" t="s">
        <v>38</v>
      </c>
      <c r="C30" s="182"/>
      <c r="D30" s="183"/>
      <c r="E30" s="183"/>
      <c r="F30" s="184"/>
    </row>
    <row r="31" spans="2:6" ht="25.5" x14ac:dyDescent="0.25">
      <c r="B31" s="13" t="s">
        <v>36</v>
      </c>
      <c r="C31" s="185"/>
      <c r="D31" s="183"/>
      <c r="E31" s="183"/>
      <c r="F31" s="184"/>
    </row>
    <row r="32" spans="2:6" ht="25.5" x14ac:dyDescent="0.25">
      <c r="B32" s="13" t="s">
        <v>37</v>
      </c>
      <c r="C32" s="182"/>
      <c r="D32" s="183"/>
      <c r="E32" s="183"/>
      <c r="F32" s="184"/>
    </row>
    <row r="34" spans="2:6" x14ac:dyDescent="0.25">
      <c r="B34" s="13" t="s">
        <v>32</v>
      </c>
      <c r="C34" s="186"/>
      <c r="D34" s="187"/>
      <c r="E34" s="187"/>
      <c r="F34" s="188"/>
    </row>
    <row r="35" spans="2:6" x14ac:dyDescent="0.25">
      <c r="B35" s="13" t="s">
        <v>34</v>
      </c>
      <c r="C35" s="182"/>
      <c r="D35" s="183"/>
      <c r="E35" s="183"/>
      <c r="F35" s="184"/>
    </row>
    <row r="36" spans="2:6" x14ac:dyDescent="0.25">
      <c r="B36" s="13" t="s">
        <v>35</v>
      </c>
      <c r="C36" s="182"/>
      <c r="D36" s="183"/>
      <c r="E36" s="183"/>
      <c r="F36" s="184"/>
    </row>
    <row r="37" spans="2:6" x14ac:dyDescent="0.25">
      <c r="B37" s="13" t="s">
        <v>38</v>
      </c>
      <c r="C37" s="182"/>
      <c r="D37" s="183"/>
      <c r="E37" s="183"/>
      <c r="F37" s="184"/>
    </row>
    <row r="38" spans="2:6" ht="25.5" x14ac:dyDescent="0.25">
      <c r="B38" s="13" t="s">
        <v>36</v>
      </c>
      <c r="C38" s="185"/>
      <c r="D38" s="183"/>
      <c r="E38" s="183"/>
      <c r="F38" s="184"/>
    </row>
    <row r="39" spans="2:6" ht="25.5" x14ac:dyDescent="0.25">
      <c r="B39" s="13" t="s">
        <v>37</v>
      </c>
      <c r="C39" s="182"/>
      <c r="D39" s="183"/>
      <c r="E39" s="183"/>
      <c r="F39" s="184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Советская, 2 б</vt:lpstr>
      <vt:lpstr>Лист1</vt:lpstr>
      <vt:lpstr>'Советская, 2 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2021-03-29T05:15:29Z</dcterms:modified>
</cp:coreProperties>
</file>